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06" activeTab="7"/>
  </bookViews>
  <sheets>
    <sheet name="tab 1" sheetId="1" r:id="rId1"/>
    <sheet name="tab 2-3" sheetId="4" r:id="rId2"/>
    <sheet name="tab 4-5" sheetId="5" r:id="rId3"/>
    <sheet name="tab 6" sheetId="14" r:id="rId4"/>
    <sheet name="tab 7-8" sheetId="7" r:id="rId5"/>
    <sheet name="tab 9-10" sheetId="11" r:id="rId6"/>
    <sheet name="tab 11-12" sheetId="13" r:id="rId7"/>
    <sheet name="tab 13-14" sheetId="12" r:id="rId8"/>
  </sheets>
  <definedNames>
    <definedName name="OLE_LINK10" localSheetId="2">'tab 4-5'!#REF!</definedName>
    <definedName name="OLE_LINK9" localSheetId="1">'tab 2-3'!$A$2</definedName>
    <definedName name="_xlnm.Print_Area" localSheetId="0">'tab 1'!$A$1:$I$13</definedName>
    <definedName name="_xlnm.Print_Area" localSheetId="4">'tab 7-8'!$A$1:$G$27</definedName>
    <definedName name="_xlnm.Print_Area" localSheetId="5">'tab 9-10'!$A$1:$I$27</definedName>
  </definedNames>
  <calcPr calcId="125725" calcMode="manual"/>
  <fileRecoveryPr repairLoad="1"/>
</workbook>
</file>

<file path=xl/calcChain.xml><?xml version="1.0" encoding="utf-8"?>
<calcChain xmlns="http://schemas.openxmlformats.org/spreadsheetml/2006/main">
  <c r="E8" i="11"/>
  <c r="E9"/>
  <c r="E10"/>
  <c r="E11"/>
  <c r="E12"/>
  <c r="E7"/>
  <c r="K9" i="14"/>
  <c r="K10"/>
  <c r="K11"/>
  <c r="K12"/>
  <c r="K13"/>
  <c r="K8"/>
  <c r="H9"/>
  <c r="H10"/>
  <c r="H11"/>
  <c r="H12"/>
  <c r="H13"/>
  <c r="H8"/>
  <c r="E9"/>
  <c r="E10"/>
  <c r="E11"/>
  <c r="E12"/>
  <c r="E13"/>
  <c r="E8"/>
  <c r="B9"/>
  <c r="B10"/>
  <c r="B11"/>
  <c r="B12"/>
  <c r="B13"/>
  <c r="B8"/>
</calcChain>
</file>

<file path=xl/sharedStrings.xml><?xml version="1.0" encoding="utf-8"?>
<sst xmlns="http://schemas.openxmlformats.org/spreadsheetml/2006/main" count="398" uniqueCount="182">
  <si>
    <t>المؤشر</t>
  </si>
  <si>
    <t>Indicator</t>
  </si>
  <si>
    <t>نسبة الأسر المتصلة بشبكة الكهرباء العامة</t>
  </si>
  <si>
    <t>Percentage of Households Connected to the Electricity Public Network</t>
  </si>
  <si>
    <t>نسبة الأسر التي لم تستخدم وسائل التدفئة</t>
  </si>
  <si>
    <t>Percentage of Households that doesn’t Use Space Heating Facilities</t>
  </si>
  <si>
    <t>نسبة الأسر التي تستخدم موقد غاز في عملية الطبخ</t>
  </si>
  <si>
    <t>Percentage of Households Using Gas Burner for Cooking</t>
  </si>
  <si>
    <t>المنطقة</t>
  </si>
  <si>
    <t>حالة وجود كهرباء والمصدر الرئيسي للكهرباء في المسكن</t>
  </si>
  <si>
    <r>
      <t>Availability of Electricity Status</t>
    </r>
    <r>
      <rPr>
        <b/>
        <sz val="11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and Main Electricity Source in the Housing Unit </t>
    </r>
  </si>
  <si>
    <t>Region</t>
  </si>
  <si>
    <t>شبكة عامة</t>
  </si>
  <si>
    <t>Public Network</t>
  </si>
  <si>
    <t>مولد خاص</t>
  </si>
  <si>
    <t>Private Generator</t>
  </si>
  <si>
    <t>لا يوجد كهرباء</t>
  </si>
  <si>
    <t>No Electricity</t>
  </si>
  <si>
    <t>المجموع</t>
  </si>
  <si>
    <t>Total</t>
  </si>
  <si>
    <t xml:space="preserve"> الأراضي الفلسطينية</t>
  </si>
  <si>
    <t xml:space="preserve"> Palestinian Territory</t>
  </si>
  <si>
    <t xml:space="preserve"> الضفة الغربية</t>
  </si>
  <si>
    <t xml:space="preserve">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</si>
  <si>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</si>
  <si>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</si>
  <si>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</si>
  <si>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Middle of West Bank </t>
  </si>
  <si>
    <t xml:space="preserve"> جنوب الضفة الغربية</t>
  </si>
  <si>
    <t xml:space="preserve"> South of West Bank </t>
  </si>
  <si>
    <t xml:space="preserve"> قطاع غزة</t>
  </si>
  <si>
    <t xml:space="preserve"> Gaza Strip</t>
  </si>
  <si>
    <t>نوع عداد الكهرباء المستخدم في المسكن</t>
  </si>
  <si>
    <t>Type of Electricity Meter Used</t>
  </si>
  <si>
    <t>عداد عادي</t>
  </si>
  <si>
    <t>Normal Meter</t>
  </si>
  <si>
    <t>عداد مسبق الدفع</t>
  </si>
  <si>
    <r>
      <t>Prepaid</t>
    </r>
    <r>
      <rPr>
        <sz val="12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Meter</t>
    </r>
  </si>
  <si>
    <t>عدد ساعات توفر خدمة الكهرباء</t>
  </si>
  <si>
    <t>Number of Hours of Electricity Service</t>
  </si>
  <si>
    <t>24 ساعة</t>
  </si>
  <si>
    <t>24 Hours</t>
  </si>
  <si>
    <t>17-23 Hours</t>
  </si>
  <si>
    <t>Palestinian Territory</t>
  </si>
  <si>
    <t>الأراضي الفلسطينية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</si>
  <si>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</si>
  <si>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</si>
  <si>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</si>
  <si>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</si>
  <si>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</si>
  <si>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</si>
  <si>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</si>
  <si>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</si>
  <si>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</si>
  <si>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</si>
  <si>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صوبة كهرباء</t>
  </si>
  <si>
    <t>Electric Heater</t>
  </si>
  <si>
    <t>صوبة غاز</t>
  </si>
  <si>
    <t>Gas Heater</t>
  </si>
  <si>
    <t>صوبة كاز</t>
  </si>
  <si>
    <t>Kerosene Heater</t>
  </si>
  <si>
    <t>تدفئة مركزية</t>
  </si>
  <si>
    <t>Central Heater</t>
  </si>
  <si>
    <t>كانون حطب</t>
  </si>
  <si>
    <t>كهرباء</t>
  </si>
  <si>
    <t>Electricity</t>
  </si>
  <si>
    <t>غاز البترول المسيل</t>
  </si>
  <si>
    <t>LPG</t>
  </si>
  <si>
    <t>حطب</t>
  </si>
  <si>
    <t>Wood</t>
  </si>
  <si>
    <t>أخرى</t>
  </si>
  <si>
    <t>Others</t>
  </si>
  <si>
    <t>طاقة شمسية</t>
  </si>
  <si>
    <t>Solar Energy</t>
  </si>
  <si>
    <t>الحطب</t>
  </si>
  <si>
    <t>كاز</t>
  </si>
  <si>
    <t>Kerosene</t>
  </si>
  <si>
    <t>موقد غاز</t>
  </si>
  <si>
    <t>Gas Burner</t>
  </si>
  <si>
    <t>موقد كاز</t>
  </si>
  <si>
    <t>Kerosene Burner</t>
  </si>
  <si>
    <t>موقد حطب</t>
  </si>
  <si>
    <t>Wood Burner</t>
  </si>
  <si>
    <t>بويلر كهرباء</t>
  </si>
  <si>
    <t>Electric boiler</t>
  </si>
  <si>
    <t>أتمور كهرباء</t>
  </si>
  <si>
    <t>Electric Atmor</t>
  </si>
  <si>
    <t xml:space="preserve">المنطقة </t>
  </si>
  <si>
    <t xml:space="preserve">Region </t>
  </si>
  <si>
    <t>الطاقة الشمسية</t>
  </si>
  <si>
    <t>غاز</t>
  </si>
  <si>
    <t>الكاز</t>
  </si>
  <si>
    <t>بنزين</t>
  </si>
  <si>
    <t>Gasoline</t>
  </si>
  <si>
    <t>سولار</t>
  </si>
  <si>
    <t>Diesel</t>
  </si>
  <si>
    <t xml:space="preserve">Middle of West Bank  </t>
  </si>
  <si>
    <t>South of West Bank</t>
  </si>
  <si>
    <t>معدل استهلاك الأسرة من الطاقة</t>
  </si>
  <si>
    <r>
      <t>Average Household Consumption of Energy</t>
    </r>
    <r>
      <rPr>
        <b/>
        <sz val="9"/>
        <color theme="1"/>
        <rFont val="Simplified Arabic"/>
        <charset val="178"/>
      </rPr>
      <t xml:space="preserve"> </t>
    </r>
  </si>
  <si>
    <t>LPG (Kg)</t>
  </si>
  <si>
    <t>كاز (لتر)</t>
  </si>
  <si>
    <t xml:space="preserve">Kerosene (Liter) </t>
  </si>
  <si>
    <t>بنزين (لتر)</t>
  </si>
  <si>
    <t>سولار (لتر)</t>
  </si>
  <si>
    <r>
      <t xml:space="preserve">شكل الطاقة                                                                                </t>
    </r>
    <r>
      <rPr>
        <b/>
        <sz val="9"/>
        <color theme="1"/>
        <rFont val="Arial"/>
        <family val="2"/>
      </rPr>
      <t>Energy Type</t>
    </r>
  </si>
  <si>
    <t>الكهرباء
 (كيلو واط. ساعة)</t>
  </si>
  <si>
    <t>Electricity 
(KWh)</t>
  </si>
  <si>
    <t>Gasoline 
(Liter)</t>
  </si>
  <si>
    <t>Diesel
 (Liter)</t>
  </si>
  <si>
    <t>غاز البترول المسيل (كغم)</t>
  </si>
  <si>
    <t>Wood
 (kg)</t>
  </si>
  <si>
    <t>الحطب
 (كغم)</t>
  </si>
  <si>
    <t>Wood 
Heater</t>
  </si>
  <si>
    <r>
      <t>جدول 1:  مؤشرات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 xml:space="preserve">مختارة للطاقة في القطاع المنزلي </t>
    </r>
    <r>
      <rPr>
        <b/>
        <sz val="11"/>
        <color theme="1"/>
        <rFont val="Simplified Arabic"/>
        <charset val="178"/>
      </rPr>
      <t xml:space="preserve">لشهر كانون ثاني </t>
    </r>
    <r>
      <rPr>
        <b/>
        <sz val="11"/>
        <color theme="1"/>
        <rFont val="Arial"/>
        <family val="2"/>
      </rPr>
      <t>1999، 2003 - 2005، 2009-2011</t>
    </r>
  </si>
  <si>
    <t>Table 1:  Selected Indicators of Household Energy, January 1999, 2003-2005, 2009-2011</t>
  </si>
  <si>
    <r>
      <t>جدول 2: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 xml:space="preserve"> التوزيع النسبي للأسر حسب المنطقة وحالة وجود كهرباء والمصدر الرئيسي للكهرباء في المسكن، كانون ثاني 2011</t>
    </r>
  </si>
  <si>
    <t xml:space="preserve">Table 2:  Percentage Distribution of Households by Region, Availability of Electricity Status and the Main Electricity Source in Housing Unit, January 2011 </t>
  </si>
  <si>
    <r>
      <t xml:space="preserve">جدول </t>
    </r>
    <r>
      <rPr>
        <b/>
        <sz val="11"/>
        <color theme="1"/>
        <rFont val="Arial"/>
        <family val="2"/>
      </rPr>
      <t>3</t>
    </r>
    <r>
      <rPr>
        <b/>
        <sz val="11"/>
        <color theme="1"/>
        <rFont val="Simplified Arabic"/>
        <charset val="178"/>
      </rPr>
      <t>: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 xml:space="preserve"> التوزيع النسبي للأسر حسب المنطقة ونوع عداد الكهرباء المستخدم في المسكن، كانون ثاني 2011</t>
    </r>
  </si>
  <si>
    <t xml:space="preserve">Table 3:  Percentage Distribution of Households by Region and Type of Electricity Meter Used, January 2011 </t>
  </si>
  <si>
    <r>
      <t xml:space="preserve">جدول </t>
    </r>
    <r>
      <rPr>
        <b/>
        <sz val="11"/>
        <color theme="1"/>
        <rFont val="Arial"/>
        <family val="2"/>
      </rPr>
      <t>4</t>
    </r>
    <r>
      <rPr>
        <b/>
        <sz val="11"/>
        <color theme="1"/>
        <rFont val="Simplified Arabic"/>
        <charset val="178"/>
      </rPr>
      <t>:  التوزيع النسبي للأسر حسب المنطقة وعدد ساعات توفر خدمة الكهرباء، كانون ثاني 2011</t>
    </r>
  </si>
  <si>
    <t>Table 4: Percentage Distribution of Households by Region and Number of Hours of Electricity Service, January 2011</t>
  </si>
  <si>
    <t>23-17  ساعة</t>
  </si>
  <si>
    <t>Use</t>
  </si>
  <si>
    <t>تستخدم</t>
  </si>
  <si>
    <t>لا تستخدم</t>
  </si>
  <si>
    <t>Not Use</t>
  </si>
  <si>
    <r>
      <t xml:space="preserve">جدول </t>
    </r>
    <r>
      <rPr>
        <b/>
        <sz val="11"/>
        <rFont val="Arial"/>
        <family val="2"/>
      </rPr>
      <t>6</t>
    </r>
    <r>
      <rPr>
        <b/>
        <sz val="11"/>
        <rFont val="Simplified Arabic"/>
        <charset val="178"/>
      </rPr>
      <t>:</t>
    </r>
    <r>
      <rPr>
        <b/>
        <sz val="11"/>
        <color theme="1"/>
        <rFont val="Simplified Arabic"/>
        <charset val="178"/>
      </rPr>
      <t xml:space="preserve"> التوزيع النسبي للاسر حسب المنطقة واستخدام الوقود في الأنشطة المنزلية، كانون ثاني 2011</t>
    </r>
  </si>
  <si>
    <r>
      <t xml:space="preserve">Table </t>
    </r>
    <r>
      <rPr>
        <b/>
        <sz val="11"/>
        <rFont val="Arial"/>
        <family val="2"/>
      </rPr>
      <t>6:</t>
    </r>
    <r>
      <rPr>
        <b/>
        <sz val="11"/>
        <color theme="1"/>
        <rFont val="Arial"/>
        <family val="2"/>
      </rPr>
      <t xml:space="preserve">  Percentage Distribution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of Households by Region and Using Fuel for Household Activities, January 2011 </t>
    </r>
  </si>
  <si>
    <r>
      <t>جدول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>7</t>
    </r>
    <r>
      <rPr>
        <b/>
        <sz val="11"/>
        <color theme="1"/>
        <rFont val="Arial"/>
        <family val="2"/>
      </rPr>
      <t>:</t>
    </r>
    <r>
      <rPr>
        <b/>
        <sz val="11"/>
        <color theme="1"/>
        <rFont val="Simplified Arabic"/>
        <charset val="178"/>
      </rPr>
      <t xml:space="preserve">  نسبة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>الأسر حسب المنطقة ووسائل التدفئة المستخدمة،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>كانون ثاني 2011</t>
    </r>
  </si>
  <si>
    <r>
      <t>Table 7: Percentage of Households by Region and Heating</t>
    </r>
    <r>
      <rPr>
        <b/>
        <sz val="9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Facilities Used, January 2011</t>
    </r>
  </si>
  <si>
    <r>
      <t xml:space="preserve">جدول </t>
    </r>
    <r>
      <rPr>
        <b/>
        <sz val="11"/>
        <color theme="1"/>
        <rFont val="Arial"/>
        <family val="2"/>
      </rPr>
      <t>13</t>
    </r>
    <r>
      <rPr>
        <b/>
        <sz val="11"/>
        <color theme="1"/>
        <rFont val="Simplified Arabic"/>
        <charset val="178"/>
      </rPr>
      <t>:  نسبة الأسر المستخدمة للطاقة حسب المنطقة وشكل الطاقة، كانون ثاني 2011</t>
    </r>
  </si>
  <si>
    <r>
      <t>Table 13:  Percentage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of Households that Used Energy by Region, 
and Energy Type, January 2011 </t>
    </r>
  </si>
  <si>
    <r>
      <t xml:space="preserve">جدول </t>
    </r>
    <r>
      <rPr>
        <b/>
        <sz val="11"/>
        <color theme="1"/>
        <rFont val="Arial"/>
        <family val="2"/>
      </rPr>
      <t>14</t>
    </r>
    <r>
      <rPr>
        <b/>
        <sz val="11"/>
        <color theme="1"/>
        <rFont val="Simplified Arabic"/>
        <charset val="178"/>
      </rPr>
      <t>:  معدل استهلاك الأسرة من الطاقة للأسر التي استخدمت الطاقة حسب المنطقة، كانون ثاني 2011</t>
    </r>
  </si>
  <si>
    <t xml:space="preserve">Table 14:  Average Household Consumption of Energy from the Households that Used Energy by Region, January 2011 </t>
  </si>
  <si>
    <t xml:space="preserve"> 16 ساعة فأقل</t>
  </si>
  <si>
    <t xml:space="preserve">16  Hours or Less  </t>
  </si>
  <si>
    <r>
      <t>جدول</t>
    </r>
    <r>
      <rPr>
        <b/>
        <sz val="11"/>
        <color theme="1"/>
        <rFont val="Arial"/>
        <family val="2"/>
      </rPr>
      <t xml:space="preserve"> </t>
    </r>
    <r>
      <rPr>
        <b/>
        <sz val="11"/>
        <rFont val="Simplified Arabic"/>
        <charset val="178"/>
      </rPr>
      <t>11</t>
    </r>
    <r>
      <rPr>
        <b/>
        <sz val="11"/>
        <rFont val="Arial"/>
        <family val="2"/>
      </rPr>
      <t>:</t>
    </r>
    <r>
      <rPr>
        <b/>
        <sz val="11"/>
        <color theme="1"/>
        <rFont val="Simplified Arabic"/>
        <charset val="178"/>
      </rPr>
      <t xml:space="preserve">  نسبة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>الأسر حسب المنطقة والوسائل المستخدمة لتسخين المياه،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>كانون ثاني 2011</t>
    </r>
  </si>
  <si>
    <r>
      <t xml:space="preserve"> الوسائل المستخدمة لتسخين المياه</t>
    </r>
    <r>
      <rPr>
        <b/>
        <sz val="9"/>
        <color theme="1"/>
        <rFont val="Simplified Arabic"/>
        <charset val="178"/>
      </rPr>
      <t xml:space="preserve"> </t>
    </r>
    <r>
      <rPr>
        <b/>
        <sz val="9"/>
        <color theme="1"/>
        <rFont val="Arial"/>
        <family val="2"/>
      </rPr>
      <t xml:space="preserve">  </t>
    </r>
    <r>
      <rPr>
        <b/>
        <sz val="9"/>
        <color theme="1"/>
        <rFont val="Simplified Arabic"/>
        <charset val="178"/>
      </rPr>
      <t xml:space="preserve">                          </t>
    </r>
    <r>
      <rPr>
        <b/>
        <sz val="9"/>
        <color theme="1"/>
        <rFont val="Arial"/>
        <family val="2"/>
      </rPr>
      <t xml:space="preserve"> Facilities Used for Water Heating </t>
    </r>
  </si>
  <si>
    <r>
      <t xml:space="preserve">جدول </t>
    </r>
    <r>
      <rPr>
        <b/>
        <sz val="11"/>
        <color theme="1"/>
        <rFont val="Arial"/>
        <family val="2"/>
      </rPr>
      <t>8</t>
    </r>
    <r>
      <rPr>
        <b/>
        <sz val="11"/>
        <color theme="1"/>
        <rFont val="Simplified Arabic"/>
        <charset val="178"/>
      </rPr>
      <t>:  التوزيع النسبي للأسر حسب المنطقة والوقود الرئيسي المستخدم في الطبخ، كانون ثاني 2011</t>
    </r>
  </si>
  <si>
    <t>Table 8:  Percentage Distribution of Households by Region and the Main Fuel Used for Cooking, January 2011</t>
  </si>
  <si>
    <t xml:space="preserve">المجموع </t>
  </si>
  <si>
    <t xml:space="preserve"> Total</t>
  </si>
  <si>
    <r>
      <t xml:space="preserve">جدول </t>
    </r>
    <r>
      <rPr>
        <b/>
        <sz val="11"/>
        <color theme="1"/>
        <rFont val="Arial"/>
        <family val="2"/>
      </rPr>
      <t>9</t>
    </r>
    <r>
      <rPr>
        <b/>
        <sz val="11"/>
        <color theme="1"/>
        <rFont val="Simplified Arabic"/>
        <charset val="178"/>
      </rPr>
      <t>:  التوزيع النسبي للأسر حسب المنطقة والوقود الرئيسي المستخدم في الخبيز، كانون ثاني 2011</t>
    </r>
  </si>
  <si>
    <t xml:space="preserve">Table 9:  Percentage Distribution of Households by Region and the Main Fuel Used for Baking, January 2011 </t>
  </si>
  <si>
    <r>
      <t xml:space="preserve">جدول </t>
    </r>
    <r>
      <rPr>
        <b/>
        <sz val="11"/>
        <color theme="1"/>
        <rFont val="Arial"/>
        <family val="2"/>
      </rPr>
      <t>10</t>
    </r>
    <r>
      <rPr>
        <b/>
        <sz val="11"/>
        <color theme="1"/>
        <rFont val="Simplified Arabic"/>
        <charset val="178"/>
      </rPr>
      <t>:  التوزيع النسبي للأسر حسب المنطقة والوقود الرئيسي المستخدم في تسخين المياه، كانون ثاني 2011</t>
    </r>
  </si>
  <si>
    <r>
      <t xml:space="preserve">جدول </t>
    </r>
    <r>
      <rPr>
        <b/>
        <sz val="11"/>
        <color theme="1"/>
        <rFont val="Times New Roman"/>
        <family val="1"/>
      </rPr>
      <t>12</t>
    </r>
    <r>
      <rPr>
        <b/>
        <sz val="11"/>
        <color theme="1"/>
        <rFont val="Simplified Arabic"/>
        <charset val="178"/>
      </rPr>
      <t>: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>التوزيع النسبي للأسر حسب المنطقة والوقود الرئيسي المستخدم في التدفئة، كانون ثاني 2011</t>
    </r>
  </si>
  <si>
    <t>Table 12: Percentage Distribution of Households by Region and the Main Fuel Used for Heating, January 2011</t>
  </si>
  <si>
    <r>
      <t>Table 10:  Percentage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Distribution of Households by Region</t>
    </r>
    <r>
      <rPr>
        <b/>
        <sz val="11"/>
        <color theme="1"/>
        <rFont val="Arial"/>
        <family val="2"/>
      </rPr>
      <t xml:space="preserve"> and the Main Fuel Used for Water Heating, January 2011 </t>
    </r>
  </si>
  <si>
    <t>الوقود الرئيسي المستخدم في الطبخ                          Main Fuel Used for Cooking</t>
  </si>
  <si>
    <r>
      <t xml:space="preserve"> </t>
    </r>
    <r>
      <rPr>
        <b/>
        <sz val="9"/>
        <color theme="1"/>
        <rFont val="Simplified Arabic"/>
        <charset val="178"/>
      </rPr>
      <t xml:space="preserve">وسيلة التدفئة       </t>
    </r>
    <r>
      <rPr>
        <b/>
        <sz val="9"/>
        <color theme="1"/>
        <rFont val="Arial"/>
        <family val="2"/>
      </rPr>
      <t xml:space="preserve">       </t>
    </r>
    <r>
      <rPr>
        <b/>
        <sz val="9"/>
        <color theme="1"/>
        <rFont val="Simplified Arabic"/>
        <charset val="178"/>
      </rPr>
      <t xml:space="preserve">                                                  </t>
    </r>
    <r>
      <rPr>
        <b/>
        <sz val="9"/>
        <color theme="1"/>
        <rFont val="Arial"/>
        <family val="2"/>
      </rPr>
      <t>Heating Facility</t>
    </r>
  </si>
  <si>
    <t>الوقود الرئيسي المستخدم في تسخين المياه            Main Fuel Used for Water Heating</t>
  </si>
  <si>
    <t>الوقود الرئيسي المستخدم في الخبيز                   Main Fuel Used for Baking</t>
  </si>
  <si>
    <t>الوقود الرئيسي المستخدم في التدفئة                                            Main Fuel Used for Heating</t>
  </si>
  <si>
    <t>الطبخ                                 Cooking</t>
  </si>
  <si>
    <t>الخبيز                                  Baking</t>
  </si>
  <si>
    <t>تسخين المياه              Water Heating</t>
  </si>
  <si>
    <t>التدفئة                               Heating</t>
  </si>
  <si>
    <t>استخدام الوقود في الانشطة المنزلية                                                                                                                    Using Fuel for Household Activities</t>
  </si>
  <si>
    <r>
      <t xml:space="preserve">Table </t>
    </r>
    <r>
      <rPr>
        <b/>
        <sz val="11"/>
        <rFont val="Arial"/>
        <family val="2"/>
      </rPr>
      <t>11:</t>
    </r>
    <r>
      <rPr>
        <b/>
        <sz val="11"/>
        <color theme="1"/>
        <rFont val="Arial"/>
        <family val="2"/>
      </rPr>
      <t xml:space="preserve"> Percentage of Households by Region and Facilities Used for Water 
Heating, January 2011</t>
    </r>
  </si>
  <si>
    <t>* للاسر التي استخدمت الوقود</t>
  </si>
  <si>
    <t>معدل استهلاك الأسرة من الكهرباء (كيلوواط.ساعة)*</t>
  </si>
  <si>
    <t>معدل استهلاك الأسرة من غاز البترول المسيل (كغم)*</t>
  </si>
  <si>
    <t>معدل استهلاك الأسرة من الكاز (الكيروسين) (لتر)*</t>
  </si>
  <si>
    <t>معدل استهلاك الأسرة من الحطب (كغم)*</t>
  </si>
  <si>
    <t>Average Household Consumption of Electricity (KW.h)*</t>
  </si>
  <si>
    <t>Average Household Consumption of LPG (kg)*</t>
  </si>
  <si>
    <t>Average Household Consumption of Kerosene (liter)*</t>
  </si>
  <si>
    <t>Average Household Consumption of Wood (kg)*</t>
  </si>
  <si>
    <t>* For Households that Used Fuel</t>
  </si>
  <si>
    <t>نسبة الأسر التي يتوفر لديها سخان شمسي في المسكن</t>
  </si>
  <si>
    <t>Percentage of Households having Solar Heater</t>
  </si>
  <si>
    <r>
      <t xml:space="preserve">جدول </t>
    </r>
    <r>
      <rPr>
        <b/>
        <sz val="11"/>
        <color theme="1"/>
        <rFont val="Arial"/>
        <family val="2"/>
      </rPr>
      <t>5</t>
    </r>
    <r>
      <rPr>
        <b/>
        <sz val="11"/>
        <color theme="1"/>
        <rFont val="Simplified Arabic"/>
        <charset val="178"/>
      </rPr>
      <t>:  التوزيع النسبي للأسر حسب المنطقة وتوفر السخان الشمسي، كانون ثاني 2011</t>
    </r>
  </si>
  <si>
    <t xml:space="preserve"> توفر السخان الشمسي في المسكن</t>
  </si>
  <si>
    <t>متوفر</t>
  </si>
  <si>
    <t>غير متوفر</t>
  </si>
  <si>
    <t>Available</t>
  </si>
  <si>
    <t>Not Available</t>
  </si>
  <si>
    <t>Table 5: Percentage Distribution of Households by Region and Availability of Solar Heater, 
 January 2011</t>
  </si>
  <si>
    <t>Availability of Solar Heater in the Housing Unit</t>
  </si>
  <si>
    <t>سخان شمسي</t>
  </si>
  <si>
    <t>Solar Heater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</si>
</sst>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6"/>
      <color theme="1"/>
      <name val="Times New Roman"/>
      <family val="1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6"/>
      <color theme="1"/>
      <name val="Arial"/>
      <family val="2"/>
    </font>
    <font>
      <sz val="9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4"/>
      <color theme="1"/>
      <name val="Simplified Arabic"/>
      <charset val="178"/>
    </font>
    <font>
      <b/>
      <sz val="11"/>
      <color theme="1"/>
      <name val="Times New Roman"/>
      <family val="1"/>
    </font>
    <font>
      <sz val="4"/>
      <color theme="1"/>
      <name val="Arial"/>
      <family val="2"/>
    </font>
    <font>
      <sz val="4"/>
      <color theme="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b/>
      <i/>
      <sz val="9"/>
      <color rgb="FF000000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7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right" vertical="center" readingOrder="2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readingOrder="2"/>
    </xf>
    <xf numFmtId="0" fontId="0" fillId="0" borderId="0" xfId="0" applyAlignment="1"/>
    <xf numFmtId="0" fontId="6" fillId="0" borderId="0" xfId="0" applyFont="1" applyBorder="1" applyAlignment="1">
      <alignment vertical="center" readingOrder="2"/>
    </xf>
    <xf numFmtId="164" fontId="6" fillId="0" borderId="0" xfId="0" applyNumberFormat="1" applyFont="1" applyBorder="1" applyAlignment="1">
      <alignment vertical="center" readingOrder="2"/>
    </xf>
    <xf numFmtId="164" fontId="6" fillId="0" borderId="0" xfId="0" applyNumberFormat="1" applyFont="1" applyBorder="1" applyAlignment="1">
      <alignment vertical="center" wrapText="1" readingOrder="2"/>
    </xf>
    <xf numFmtId="164" fontId="8" fillId="0" borderId="0" xfId="0" applyNumberFormat="1" applyFont="1" applyBorder="1" applyAlignment="1">
      <alignment vertical="center" readingOrder="2"/>
    </xf>
    <xf numFmtId="164" fontId="8" fillId="0" borderId="0" xfId="0" applyNumberFormat="1" applyFont="1" applyBorder="1" applyAlignment="1">
      <alignment vertical="center" wrapText="1" readingOrder="2"/>
    </xf>
    <xf numFmtId="0" fontId="4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1"/>
    </xf>
    <xf numFmtId="0" fontId="17" fillId="0" borderId="0" xfId="0" applyFont="1" applyAlignment="1">
      <alignment horizontal="center" readingOrder="2"/>
    </xf>
    <xf numFmtId="0" fontId="4" fillId="0" borderId="0" xfId="0" applyFont="1" applyAlignment="1">
      <alignment horizontal="right"/>
    </xf>
    <xf numFmtId="0" fontId="12" fillId="0" borderId="0" xfId="0" applyFont="1" applyBorder="1" applyAlignment="1">
      <alignment vertical="center" wrapText="1" readingOrder="2"/>
    </xf>
    <xf numFmtId="0" fontId="12" fillId="0" borderId="0" xfId="0" applyFont="1" applyBorder="1" applyAlignment="1">
      <alignment vertical="center" readingOrder="2"/>
    </xf>
    <xf numFmtId="0" fontId="13" fillId="0" borderId="0" xfId="0" applyFont="1" applyBorder="1" applyAlignment="1">
      <alignment vertical="center" wrapText="1" readingOrder="2"/>
    </xf>
    <xf numFmtId="0" fontId="13" fillId="0" borderId="0" xfId="0" applyFont="1" applyBorder="1" applyAlignment="1">
      <alignment vertical="center" readingOrder="2"/>
    </xf>
    <xf numFmtId="164" fontId="12" fillId="0" borderId="0" xfId="0" applyNumberFormat="1" applyFont="1" applyBorder="1" applyAlignment="1">
      <alignment vertical="center" wrapText="1" readingOrder="2"/>
    </xf>
    <xf numFmtId="164" fontId="13" fillId="0" borderId="0" xfId="0" applyNumberFormat="1" applyFont="1" applyBorder="1" applyAlignment="1">
      <alignment vertical="center" wrapText="1" readingOrder="2"/>
    </xf>
    <xf numFmtId="0" fontId="4" fillId="0" borderId="0" xfId="0" applyFont="1" applyAlignment="1">
      <alignment horizontal="center" vertical="center" readingOrder="2"/>
    </xf>
    <xf numFmtId="0" fontId="15" fillId="0" borderId="0" xfId="0" applyFont="1" applyAlignment="1">
      <alignment horizontal="center" vertical="center" readingOrder="2"/>
    </xf>
    <xf numFmtId="164" fontId="12" fillId="0" borderId="0" xfId="0" applyNumberFormat="1" applyFont="1" applyBorder="1" applyAlignment="1">
      <alignment vertical="center" wrapText="1"/>
    </xf>
    <xf numFmtId="164" fontId="12" fillId="0" borderId="0" xfId="0" applyNumberFormat="1" applyFont="1" applyBorder="1" applyAlignment="1">
      <alignment vertical="center"/>
    </xf>
    <xf numFmtId="164" fontId="13" fillId="0" borderId="0" xfId="0" applyNumberFormat="1" applyFont="1" applyBorder="1" applyAlignment="1">
      <alignment vertical="center" wrapText="1"/>
    </xf>
    <xf numFmtId="164" fontId="13" fillId="0" borderId="0" xfId="0" applyNumberFormat="1" applyFont="1" applyBorder="1" applyAlignment="1">
      <alignment vertic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 readingOrder="2"/>
    </xf>
    <xf numFmtId="0" fontId="6" fillId="0" borderId="0" xfId="0" applyFont="1" applyBorder="1" applyAlignment="1">
      <alignment horizontal="left" vertical="center" readingOrder="1"/>
    </xf>
    <xf numFmtId="164" fontId="6" fillId="0" borderId="2" xfId="0" applyNumberFormat="1" applyFont="1" applyBorder="1" applyAlignment="1">
      <alignment vertical="center" readingOrder="2"/>
    </xf>
    <xf numFmtId="164" fontId="6" fillId="0" borderId="7" xfId="0" applyNumberFormat="1" applyFont="1" applyBorder="1" applyAlignment="1">
      <alignment vertical="center" readingOrder="2"/>
    </xf>
    <xf numFmtId="164" fontId="6" fillId="0" borderId="7" xfId="0" applyNumberFormat="1" applyFont="1" applyBorder="1" applyAlignment="1">
      <alignment vertical="center" wrapText="1" readingOrder="2"/>
    </xf>
    <xf numFmtId="0" fontId="5" fillId="0" borderId="10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center" vertical="center" wrapText="1" readingOrder="1"/>
    </xf>
    <xf numFmtId="164" fontId="6" fillId="0" borderId="2" xfId="0" applyNumberFormat="1" applyFont="1" applyBorder="1" applyAlignment="1">
      <alignment vertical="center" wrapText="1" readingOrder="2"/>
    </xf>
    <xf numFmtId="164" fontId="6" fillId="0" borderId="1" xfId="0" applyNumberFormat="1" applyFont="1" applyBorder="1" applyAlignment="1">
      <alignment vertical="center" readingOrder="2"/>
    </xf>
    <xf numFmtId="164" fontId="6" fillId="0" borderId="4" xfId="0" applyNumberFormat="1" applyFont="1" applyBorder="1" applyAlignment="1">
      <alignment vertical="center" readingOrder="2"/>
    </xf>
    <xf numFmtId="164" fontId="8" fillId="0" borderId="4" xfId="0" applyNumberFormat="1" applyFont="1" applyBorder="1" applyAlignment="1">
      <alignment vertical="center" readingOrder="2"/>
    </xf>
    <xf numFmtId="164" fontId="6" fillId="0" borderId="6" xfId="0" applyNumberFormat="1" applyFont="1" applyBorder="1" applyAlignment="1">
      <alignment vertical="center" readingOrder="2"/>
    </xf>
    <xf numFmtId="0" fontId="7" fillId="0" borderId="10" xfId="0" applyFont="1" applyBorder="1" applyAlignment="1">
      <alignment horizontal="center" vertical="center" readingOrder="1"/>
    </xf>
    <xf numFmtId="0" fontId="8" fillId="0" borderId="11" xfId="0" applyFont="1" applyBorder="1" applyAlignment="1">
      <alignment horizontal="center" vertical="center" readingOrder="2"/>
    </xf>
    <xf numFmtId="0" fontId="7" fillId="0" borderId="10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 readingOrder="1"/>
    </xf>
    <xf numFmtId="0" fontId="8" fillId="0" borderId="1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readingOrder="2"/>
    </xf>
    <xf numFmtId="0" fontId="5" fillId="0" borderId="9" xfId="0" applyFont="1" applyBorder="1" applyAlignment="1">
      <alignment horizontal="right" vertical="center" readingOrder="2"/>
    </xf>
    <xf numFmtId="0" fontId="7" fillId="0" borderId="9" xfId="0" applyFont="1" applyBorder="1" applyAlignment="1">
      <alignment horizontal="right" vertical="center" readingOrder="2"/>
    </xf>
    <xf numFmtId="0" fontId="5" fillId="0" borderId="11" xfId="0" applyFont="1" applyBorder="1" applyAlignment="1">
      <alignment horizontal="right" vertical="center" readingOrder="2"/>
    </xf>
    <xf numFmtId="0" fontId="5" fillId="0" borderId="10" xfId="0" applyFont="1" applyBorder="1" applyAlignment="1">
      <alignment horizontal="center" vertical="center" readingOrder="1"/>
    </xf>
    <xf numFmtId="0" fontId="6" fillId="0" borderId="11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left" vertical="center" readingOrder="2"/>
    </xf>
    <xf numFmtId="0" fontId="6" fillId="0" borderId="9" xfId="0" applyFont="1" applyBorder="1" applyAlignment="1">
      <alignment horizontal="left" vertical="center" readingOrder="2"/>
    </xf>
    <xf numFmtId="0" fontId="8" fillId="0" borderId="9" xfId="0" applyFont="1" applyBorder="1" applyAlignment="1">
      <alignment horizontal="left" vertical="center" readingOrder="2"/>
    </xf>
    <xf numFmtId="0" fontId="6" fillId="0" borderId="11" xfId="0" applyFont="1" applyBorder="1" applyAlignment="1">
      <alignment horizontal="left" vertical="center" readingOrder="2"/>
    </xf>
    <xf numFmtId="0" fontId="10" fillId="0" borderId="10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164" fontId="12" fillId="0" borderId="1" xfId="0" applyNumberFormat="1" applyFont="1" applyBorder="1" applyAlignment="1">
      <alignment vertical="center" wrapText="1" readingOrder="2"/>
    </xf>
    <xf numFmtId="164" fontId="12" fillId="0" borderId="2" xfId="0" applyNumberFormat="1" applyFont="1" applyBorder="1" applyAlignment="1">
      <alignment vertical="center" wrapText="1" readingOrder="2"/>
    </xf>
    <xf numFmtId="164" fontId="12" fillId="0" borderId="3" xfId="0" applyNumberFormat="1" applyFont="1" applyBorder="1" applyAlignment="1">
      <alignment vertical="center" readingOrder="2"/>
    </xf>
    <xf numFmtId="164" fontId="12" fillId="0" borderId="4" xfId="0" applyNumberFormat="1" applyFont="1" applyBorder="1" applyAlignment="1">
      <alignment vertical="center" wrapText="1" readingOrder="2"/>
    </xf>
    <xf numFmtId="164" fontId="12" fillId="0" borderId="5" xfId="0" applyNumberFormat="1" applyFont="1" applyBorder="1" applyAlignment="1">
      <alignment vertical="center" readingOrder="2"/>
    </xf>
    <xf numFmtId="164" fontId="13" fillId="0" borderId="4" xfId="0" applyNumberFormat="1" applyFont="1" applyBorder="1" applyAlignment="1">
      <alignment vertical="center" wrapText="1" readingOrder="2"/>
    </xf>
    <xf numFmtId="164" fontId="13" fillId="0" borderId="5" xfId="0" applyNumberFormat="1" applyFont="1" applyBorder="1" applyAlignment="1">
      <alignment vertical="center" readingOrder="2"/>
    </xf>
    <xf numFmtId="164" fontId="12" fillId="0" borderId="6" xfId="0" applyNumberFormat="1" applyFont="1" applyBorder="1" applyAlignment="1">
      <alignment vertical="center" wrapText="1" readingOrder="2"/>
    </xf>
    <xf numFmtId="164" fontId="12" fillId="0" borderId="7" xfId="0" applyNumberFormat="1" applyFont="1" applyBorder="1" applyAlignment="1">
      <alignment vertical="center" wrapText="1" readingOrder="2"/>
    </xf>
    <xf numFmtId="164" fontId="12" fillId="0" borderId="8" xfId="0" applyNumberFormat="1" applyFont="1" applyBorder="1" applyAlignment="1">
      <alignment vertical="center" readingOrder="2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 readingOrder="2"/>
    </xf>
    <xf numFmtId="0" fontId="6" fillId="0" borderId="5" xfId="0" applyFont="1" applyBorder="1" applyAlignment="1">
      <alignment vertical="center" wrapText="1" readingOrder="2"/>
    </xf>
    <xf numFmtId="0" fontId="6" fillId="0" borderId="8" xfId="0" applyFont="1" applyBorder="1" applyAlignment="1">
      <alignment vertical="center" wrapText="1" readingOrder="2"/>
    </xf>
    <xf numFmtId="164" fontId="12" fillId="0" borderId="1" xfId="0" applyNumberFormat="1" applyFont="1" applyBorder="1" applyAlignment="1">
      <alignment vertical="center" wrapText="1"/>
    </xf>
    <xf numFmtId="164" fontId="12" fillId="0" borderId="2" xfId="0" applyNumberFormat="1" applyFont="1" applyBorder="1" applyAlignment="1">
      <alignment vertical="center" wrapText="1"/>
    </xf>
    <xf numFmtId="164" fontId="12" fillId="0" borderId="2" xfId="0" applyNumberFormat="1" applyFont="1" applyBorder="1" applyAlignment="1">
      <alignment vertical="center"/>
    </xf>
    <xf numFmtId="164" fontId="12" fillId="0" borderId="3" xfId="0" applyNumberFormat="1" applyFont="1" applyBorder="1" applyAlignment="1">
      <alignment vertical="center" wrapText="1"/>
    </xf>
    <xf numFmtId="164" fontId="12" fillId="0" borderId="4" xfId="0" applyNumberFormat="1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164" fontId="13" fillId="0" borderId="4" xfId="0" applyNumberFormat="1" applyFont="1" applyBorder="1" applyAlignment="1">
      <alignment vertical="center" wrapText="1"/>
    </xf>
    <xf numFmtId="164" fontId="13" fillId="0" borderId="5" xfId="0" applyNumberFormat="1" applyFont="1" applyBorder="1" applyAlignment="1">
      <alignment vertical="center" wrapText="1"/>
    </xf>
    <xf numFmtId="164" fontId="12" fillId="0" borderId="6" xfId="0" applyNumberFormat="1" applyFont="1" applyBorder="1" applyAlignment="1">
      <alignment vertical="center" wrapText="1"/>
    </xf>
    <xf numFmtId="164" fontId="12" fillId="0" borderId="7" xfId="0" applyNumberFormat="1" applyFont="1" applyBorder="1" applyAlignment="1">
      <alignment vertical="center" wrapText="1"/>
    </xf>
    <xf numFmtId="164" fontId="12" fillId="0" borderId="7" xfId="0" applyNumberFormat="1" applyFont="1" applyBorder="1" applyAlignment="1">
      <alignment vertical="center"/>
    </xf>
    <xf numFmtId="164" fontId="12" fillId="0" borderId="8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2" fillId="0" borderId="3" xfId="0" applyNumberFormat="1" applyFont="1" applyBorder="1" applyAlignment="1">
      <alignment vertical="center"/>
    </xf>
    <xf numFmtId="164" fontId="12" fillId="0" borderId="4" xfId="0" applyNumberFormat="1" applyFont="1" applyBorder="1" applyAlignment="1">
      <alignment vertical="center"/>
    </xf>
    <xf numFmtId="164" fontId="12" fillId="0" borderId="5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vertical="center"/>
    </xf>
    <xf numFmtId="164" fontId="13" fillId="0" borderId="5" xfId="0" applyNumberFormat="1" applyFont="1" applyBorder="1" applyAlignment="1">
      <alignment vertical="center"/>
    </xf>
    <xf numFmtId="164" fontId="12" fillId="0" borderId="6" xfId="0" applyNumberFormat="1" applyFont="1" applyBorder="1" applyAlignment="1">
      <alignment vertical="center"/>
    </xf>
    <xf numFmtId="164" fontId="12" fillId="0" borderId="8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 readingOrder="2"/>
    </xf>
    <xf numFmtId="0" fontId="12" fillId="0" borderId="2" xfId="0" applyFont="1" applyBorder="1" applyAlignment="1">
      <alignment vertical="center" readingOrder="2"/>
    </xf>
    <xf numFmtId="0" fontId="12" fillId="0" borderId="2" xfId="0" applyFont="1" applyBorder="1" applyAlignment="1">
      <alignment vertical="center" wrapText="1" readingOrder="2"/>
    </xf>
    <xf numFmtId="0" fontId="12" fillId="0" borderId="3" xfId="0" applyFont="1" applyBorder="1" applyAlignment="1">
      <alignment vertical="center" readingOrder="2"/>
    </xf>
    <xf numFmtId="0" fontId="12" fillId="0" borderId="4" xfId="0" applyFont="1" applyBorder="1" applyAlignment="1">
      <alignment vertical="center" readingOrder="2"/>
    </xf>
    <xf numFmtId="0" fontId="12" fillId="0" borderId="5" xfId="0" applyFont="1" applyBorder="1" applyAlignment="1">
      <alignment vertical="center" readingOrder="2"/>
    </xf>
    <xf numFmtId="0" fontId="13" fillId="0" borderId="4" xfId="0" applyFont="1" applyBorder="1" applyAlignment="1">
      <alignment vertical="center" readingOrder="2"/>
    </xf>
    <xf numFmtId="0" fontId="13" fillId="0" borderId="5" xfId="0" applyFont="1" applyBorder="1" applyAlignment="1">
      <alignment vertical="center" readingOrder="2"/>
    </xf>
    <xf numFmtId="0" fontId="12" fillId="0" borderId="6" xfId="0" applyFont="1" applyBorder="1" applyAlignment="1">
      <alignment vertical="center" readingOrder="2"/>
    </xf>
    <xf numFmtId="0" fontId="12" fillId="0" borderId="7" xfId="0" applyFont="1" applyBorder="1" applyAlignment="1">
      <alignment vertical="center" readingOrder="2"/>
    </xf>
    <xf numFmtId="0" fontId="21" fillId="0" borderId="7" xfId="0" applyFont="1" applyBorder="1" applyAlignment="1">
      <alignment vertical="center" wrapText="1" readingOrder="2"/>
    </xf>
    <xf numFmtId="0" fontId="12" fillId="0" borderId="8" xfId="0" applyFont="1" applyBorder="1" applyAlignment="1">
      <alignment vertical="center" readingOrder="2"/>
    </xf>
    <xf numFmtId="0" fontId="7" fillId="0" borderId="10" xfId="0" applyFont="1" applyBorder="1" applyAlignment="1">
      <alignment horizontal="right" vertical="center" wrapText="1" indent="1" readingOrder="2"/>
    </xf>
    <xf numFmtId="164" fontId="8" fillId="0" borderId="1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wrapText="1" indent="1"/>
    </xf>
    <xf numFmtId="164" fontId="8" fillId="0" borderId="3" xfId="0" applyNumberFormat="1" applyFont="1" applyBorder="1" applyAlignment="1">
      <alignment horizontal="right" vertical="center" wrapText="1" indent="1"/>
    </xf>
    <xf numFmtId="0" fontId="7" fillId="0" borderId="9" xfId="0" applyFont="1" applyBorder="1" applyAlignment="1">
      <alignment horizontal="right" vertical="center" wrapText="1" indent="1" readingOrder="2"/>
    </xf>
    <xf numFmtId="164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wrapText="1" indent="1"/>
    </xf>
    <xf numFmtId="164" fontId="8" fillId="0" borderId="5" xfId="0" applyNumberFormat="1" applyFont="1" applyBorder="1" applyAlignment="1">
      <alignment horizontal="right" vertical="center" wrapText="1" indent="1"/>
    </xf>
    <xf numFmtId="0" fontId="8" fillId="0" borderId="10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0" fontId="5" fillId="0" borderId="1" xfId="0" applyFont="1" applyBorder="1" applyAlignment="1">
      <alignment horizontal="right" vertical="center" indent="1" readingOrder="2"/>
    </xf>
    <xf numFmtId="164" fontId="6" fillId="0" borderId="1" xfId="0" applyNumberFormat="1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right" vertical="center" indent="1" readingOrder="2"/>
    </xf>
    <xf numFmtId="0" fontId="5" fillId="0" borderId="4" xfId="0" applyFont="1" applyBorder="1" applyAlignment="1">
      <alignment horizontal="right" vertical="center" indent="1" readingOrder="2"/>
    </xf>
    <xf numFmtId="164" fontId="6" fillId="0" borderId="4" xfId="0" applyNumberFormat="1" applyFont="1" applyBorder="1" applyAlignment="1">
      <alignment horizontal="right" vertical="center" indent="1" readingOrder="2"/>
    </xf>
    <xf numFmtId="0" fontId="6" fillId="0" borderId="5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164" fontId="8" fillId="0" borderId="4" xfId="0" applyNumberFormat="1" applyFont="1" applyBorder="1" applyAlignment="1">
      <alignment horizontal="right" vertical="center" indent="1" readingOrder="2"/>
    </xf>
    <xf numFmtId="0" fontId="5" fillId="0" borderId="6" xfId="0" applyFont="1" applyBorder="1" applyAlignment="1">
      <alignment horizontal="right" vertical="center" indent="1" readingOrder="2"/>
    </xf>
    <xf numFmtId="164" fontId="6" fillId="0" borderId="6" xfId="0" applyNumberFormat="1" applyFont="1" applyBorder="1" applyAlignment="1">
      <alignment horizontal="right" vertical="center" indent="1" readingOrder="2"/>
    </xf>
    <xf numFmtId="0" fontId="6" fillId="0" borderId="8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 readingOrder="1"/>
    </xf>
    <xf numFmtId="0" fontId="6" fillId="0" borderId="5" xfId="0" applyFont="1" applyBorder="1" applyAlignment="1">
      <alignment horizontal="left" vertical="center" indent="1" readingOrder="1"/>
    </xf>
    <xf numFmtId="0" fontId="8" fillId="0" borderId="5" xfId="0" applyFont="1" applyBorder="1" applyAlignment="1">
      <alignment horizontal="left" vertical="center" indent="1" readingOrder="1"/>
    </xf>
    <xf numFmtId="0" fontId="6" fillId="0" borderId="8" xfId="0" applyFont="1" applyBorder="1" applyAlignment="1">
      <alignment horizontal="left" vertical="center" indent="1" readingOrder="1"/>
    </xf>
    <xf numFmtId="0" fontId="5" fillId="0" borderId="10" xfId="0" applyFont="1" applyBorder="1" applyAlignment="1">
      <alignment horizontal="right" vertical="center" indent="1" readingOrder="2"/>
    </xf>
    <xf numFmtId="164" fontId="6" fillId="0" borderId="1" xfId="0" applyNumberFormat="1" applyFont="1" applyBorder="1" applyAlignment="1">
      <alignment horizontal="right" vertical="center" indent="1"/>
    </xf>
    <xf numFmtId="1" fontId="6" fillId="0" borderId="3" xfId="0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right" vertical="center" indent="1" readingOrder="2"/>
    </xf>
    <xf numFmtId="164" fontId="6" fillId="0" borderId="4" xfId="0" applyNumberFormat="1" applyFont="1" applyBorder="1" applyAlignment="1">
      <alignment horizontal="right" vertical="center" indent="1"/>
    </xf>
    <xf numFmtId="1" fontId="6" fillId="0" borderId="5" xfId="0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164" fontId="6" fillId="0" borderId="6" xfId="0" applyNumberFormat="1" applyFont="1" applyBorder="1" applyAlignment="1">
      <alignment horizontal="right" vertical="center" indent="1"/>
    </xf>
    <xf numFmtId="1" fontId="6" fillId="0" borderId="8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left" vertical="center" wrapText="1" indent="1" readingOrder="2"/>
    </xf>
    <xf numFmtId="164" fontId="6" fillId="0" borderId="0" xfId="0" applyNumberFormat="1" applyFont="1" applyBorder="1" applyAlignment="1">
      <alignment horizontal="left" vertical="center" wrapText="1" indent="1" readingOrder="2"/>
    </xf>
    <xf numFmtId="164" fontId="8" fillId="0" borderId="0" xfId="0" applyNumberFormat="1" applyFont="1" applyBorder="1" applyAlignment="1">
      <alignment horizontal="left" vertical="center" wrapText="1" indent="1" readingOrder="2"/>
    </xf>
    <xf numFmtId="164" fontId="6" fillId="0" borderId="7" xfId="0" applyNumberFormat="1" applyFont="1" applyBorder="1" applyAlignment="1">
      <alignment horizontal="left" vertical="center" wrapText="1" indent="1" readingOrder="2"/>
    </xf>
    <xf numFmtId="1" fontId="6" fillId="0" borderId="0" xfId="0" applyNumberFormat="1" applyFont="1" applyBorder="1" applyAlignment="1">
      <alignment horizontal="left" vertical="center" wrapText="1" indent="1" readingOrder="2"/>
    </xf>
    <xf numFmtId="1" fontId="6" fillId="0" borderId="7" xfId="0" applyNumberFormat="1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/>
    </xf>
    <xf numFmtId="0" fontId="5" fillId="0" borderId="9" xfId="0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6" fillId="0" borderId="10" xfId="0" applyFont="1" applyBorder="1" applyAlignment="1">
      <alignment horizontal="left" vertical="center" indent="1" readingOrder="2"/>
    </xf>
    <xf numFmtId="0" fontId="6" fillId="0" borderId="9" xfId="0" applyFont="1" applyBorder="1" applyAlignment="1">
      <alignment horizontal="left" vertical="center" indent="1" readingOrder="2"/>
    </xf>
    <xf numFmtId="0" fontId="8" fillId="0" borderId="9" xfId="0" applyFont="1" applyBorder="1" applyAlignment="1">
      <alignment horizontal="left" vertical="center" indent="1" readingOrder="2"/>
    </xf>
    <xf numFmtId="0" fontId="6" fillId="0" borderId="11" xfId="0" applyFont="1" applyBorder="1" applyAlignment="1">
      <alignment horizontal="left" vertical="center" indent="1" readingOrder="2"/>
    </xf>
    <xf numFmtId="164" fontId="6" fillId="0" borderId="2" xfId="0" applyNumberFormat="1" applyFont="1" applyBorder="1" applyAlignment="1">
      <alignment horizontal="center" vertical="center" wrapText="1" readingOrder="2"/>
    </xf>
    <xf numFmtId="164" fontId="6" fillId="0" borderId="0" xfId="0" applyNumberFormat="1" applyFont="1" applyBorder="1" applyAlignment="1">
      <alignment horizontal="center" vertical="center" wrapText="1" readingOrder="2"/>
    </xf>
    <xf numFmtId="164" fontId="8" fillId="0" borderId="0" xfId="0" applyNumberFormat="1" applyFont="1" applyBorder="1" applyAlignment="1">
      <alignment horizontal="center" vertical="center" wrapText="1" readingOrder="2"/>
    </xf>
    <xf numFmtId="164" fontId="6" fillId="0" borderId="7" xfId="0" applyNumberFormat="1" applyFont="1" applyBorder="1" applyAlignment="1">
      <alignment horizontal="center" vertical="center" wrapText="1" readingOrder="2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 readingOrder="2"/>
    </xf>
    <xf numFmtId="1" fontId="6" fillId="0" borderId="0" xfId="0" applyNumberFormat="1" applyFont="1" applyBorder="1" applyAlignment="1">
      <alignment horizontal="center" vertical="center" wrapText="1" readingOrder="2"/>
    </xf>
    <xf numFmtId="1" fontId="6" fillId="0" borderId="7" xfId="0" applyNumberFormat="1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right" vertical="center"/>
    </xf>
    <xf numFmtId="164" fontId="23" fillId="0" borderId="2" xfId="0" applyNumberFormat="1" applyFont="1" applyBorder="1" applyAlignment="1">
      <alignment horizontal="right" vertical="center"/>
    </xf>
    <xf numFmtId="164" fontId="23" fillId="0" borderId="4" xfId="0" applyNumberFormat="1" applyFont="1" applyBorder="1" applyAlignment="1">
      <alignment horizontal="right" vertical="center"/>
    </xf>
    <xf numFmtId="164" fontId="23" fillId="0" borderId="0" xfId="0" applyNumberFormat="1" applyFont="1" applyBorder="1" applyAlignment="1">
      <alignment horizontal="right" vertical="center"/>
    </xf>
    <xf numFmtId="164" fontId="22" fillId="0" borderId="4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/>
    </xf>
    <xf numFmtId="164" fontId="23" fillId="0" borderId="6" xfId="0" applyNumberFormat="1" applyFont="1" applyBorder="1" applyAlignment="1">
      <alignment horizontal="right" vertical="center"/>
    </xf>
    <xf numFmtId="164" fontId="23" fillId="0" borderId="7" xfId="0" applyNumberFormat="1" applyFont="1" applyBorder="1" applyAlignment="1">
      <alignment horizontal="right"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vertical="center" readingOrder="1"/>
    </xf>
    <xf numFmtId="164" fontId="6" fillId="0" borderId="2" xfId="0" applyNumberFormat="1" applyFont="1" applyBorder="1" applyAlignment="1">
      <alignment vertical="center" readingOrder="1"/>
    </xf>
    <xf numFmtId="1" fontId="6" fillId="0" borderId="2" xfId="0" applyNumberFormat="1" applyFont="1" applyBorder="1" applyAlignment="1">
      <alignment vertical="center" wrapText="1" readingOrder="1"/>
    </xf>
    <xf numFmtId="164" fontId="12" fillId="0" borderId="2" xfId="0" applyNumberFormat="1" applyFont="1" applyBorder="1" applyAlignment="1">
      <alignment vertical="center" readingOrder="1"/>
    </xf>
    <xf numFmtId="164" fontId="12" fillId="0" borderId="2" xfId="0" applyNumberFormat="1" applyFont="1" applyBorder="1" applyAlignment="1">
      <alignment vertical="center" wrapText="1" readingOrder="1"/>
    </xf>
    <xf numFmtId="164" fontId="6" fillId="0" borderId="2" xfId="0" applyNumberFormat="1" applyFont="1" applyBorder="1" applyAlignment="1">
      <alignment vertical="center" wrapText="1" readingOrder="1"/>
    </xf>
    <xf numFmtId="1" fontId="6" fillId="0" borderId="3" xfId="0" applyNumberFormat="1" applyFont="1" applyBorder="1" applyAlignment="1">
      <alignment vertical="center" wrapText="1" readingOrder="1"/>
    </xf>
    <xf numFmtId="164" fontId="12" fillId="0" borderId="4" xfId="0" applyNumberFormat="1" applyFont="1" applyBorder="1" applyAlignment="1">
      <alignment vertical="center" readingOrder="1"/>
    </xf>
    <xf numFmtId="164" fontId="6" fillId="0" borderId="0" xfId="0" applyNumberFormat="1" applyFont="1" applyBorder="1" applyAlignment="1">
      <alignment vertical="center" readingOrder="1"/>
    </xf>
    <xf numFmtId="1" fontId="6" fillId="0" borderId="0" xfId="0" applyNumberFormat="1" applyFont="1" applyBorder="1" applyAlignment="1">
      <alignment vertical="center" wrapText="1" readingOrder="1"/>
    </xf>
    <xf numFmtId="164" fontId="12" fillId="0" borderId="0" xfId="0" applyNumberFormat="1" applyFont="1" applyBorder="1" applyAlignment="1">
      <alignment vertical="center" readingOrder="1"/>
    </xf>
    <xf numFmtId="164" fontId="12" fillId="0" borderId="0" xfId="0" applyNumberFormat="1" applyFont="1" applyBorder="1" applyAlignment="1">
      <alignment vertical="center" wrapText="1" readingOrder="1"/>
    </xf>
    <xf numFmtId="164" fontId="6" fillId="0" borderId="0" xfId="0" applyNumberFormat="1" applyFont="1" applyBorder="1" applyAlignment="1">
      <alignment vertical="center" wrapText="1" readingOrder="1"/>
    </xf>
    <xf numFmtId="1" fontId="6" fillId="0" borderId="5" xfId="0" applyNumberFormat="1" applyFont="1" applyBorder="1" applyAlignment="1">
      <alignment vertical="center" wrapText="1" readingOrder="1"/>
    </xf>
    <xf numFmtId="164" fontId="13" fillId="0" borderId="4" xfId="0" applyNumberFormat="1" applyFont="1" applyBorder="1" applyAlignment="1">
      <alignment vertical="center" readingOrder="1"/>
    </xf>
    <xf numFmtId="164" fontId="8" fillId="0" borderId="0" xfId="0" applyNumberFormat="1" applyFont="1" applyBorder="1" applyAlignment="1">
      <alignment vertical="center" readingOrder="1"/>
    </xf>
    <xf numFmtId="164" fontId="13" fillId="0" borderId="0" xfId="0" applyNumberFormat="1" applyFont="1" applyBorder="1" applyAlignment="1">
      <alignment vertical="center" readingOrder="1"/>
    </xf>
    <xf numFmtId="164" fontId="13" fillId="0" borderId="0" xfId="0" applyNumberFormat="1" applyFont="1" applyBorder="1" applyAlignment="1">
      <alignment vertical="center" wrapText="1" readingOrder="1"/>
    </xf>
    <xf numFmtId="164" fontId="8" fillId="0" borderId="0" xfId="0" applyNumberFormat="1" applyFont="1" applyBorder="1" applyAlignment="1">
      <alignment vertical="center" wrapText="1" readingOrder="1"/>
    </xf>
    <xf numFmtId="164" fontId="12" fillId="0" borderId="6" xfId="0" applyNumberFormat="1" applyFont="1" applyBorder="1" applyAlignment="1">
      <alignment vertical="center" readingOrder="1"/>
    </xf>
    <xf numFmtId="164" fontId="6" fillId="0" borderId="7" xfId="0" applyNumberFormat="1" applyFont="1" applyBorder="1" applyAlignment="1">
      <alignment vertical="center" readingOrder="1"/>
    </xf>
    <xf numFmtId="1" fontId="6" fillId="0" borderId="7" xfId="0" applyNumberFormat="1" applyFont="1" applyBorder="1" applyAlignment="1">
      <alignment vertical="center" wrapText="1" readingOrder="1"/>
    </xf>
    <xf numFmtId="164" fontId="12" fillId="0" borderId="7" xfId="0" applyNumberFormat="1" applyFont="1" applyBorder="1" applyAlignment="1">
      <alignment vertical="center" readingOrder="1"/>
    </xf>
    <xf numFmtId="164" fontId="12" fillId="0" borderId="7" xfId="0" applyNumberFormat="1" applyFont="1" applyBorder="1" applyAlignment="1">
      <alignment vertical="center" wrapText="1" readingOrder="1"/>
    </xf>
    <xf numFmtId="164" fontId="6" fillId="0" borderId="7" xfId="0" applyNumberFormat="1" applyFont="1" applyBorder="1" applyAlignment="1">
      <alignment vertical="center" wrapText="1" readingOrder="1"/>
    </xf>
    <xf numFmtId="1" fontId="6" fillId="0" borderId="8" xfId="0" applyNumberFormat="1" applyFont="1" applyBorder="1" applyAlignment="1">
      <alignment vertical="center" wrapText="1" readingOrder="1"/>
    </xf>
    <xf numFmtId="0" fontId="2" fillId="0" borderId="0" xfId="0" applyFont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 readingOrder="2"/>
    </xf>
    <xf numFmtId="0" fontId="8" fillId="0" borderId="2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 readingOrder="2"/>
    </xf>
    <xf numFmtId="0" fontId="6" fillId="0" borderId="8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 readingOrder="1"/>
    </xf>
    <xf numFmtId="0" fontId="0" fillId="0" borderId="3" xfId="0" applyBorder="1" applyAlignment="1">
      <alignment wrapText="1"/>
    </xf>
    <xf numFmtId="0" fontId="6" fillId="0" borderId="4" xfId="0" applyFont="1" applyBorder="1" applyAlignment="1">
      <alignment horizontal="center" vertical="center" wrapText="1" readingOrder="1"/>
    </xf>
    <xf numFmtId="0" fontId="0" fillId="0" borderId="5" xfId="0" applyBorder="1" applyAlignment="1">
      <alignment wrapText="1"/>
    </xf>
    <xf numFmtId="0" fontId="6" fillId="0" borderId="6" xfId="0" applyFont="1" applyBorder="1" applyAlignment="1">
      <alignment horizontal="center" vertical="center" wrapText="1" readingOrder="1"/>
    </xf>
    <xf numFmtId="0" fontId="0" fillId="0" borderId="8" xfId="0" applyBorder="1" applyAlignment="1">
      <alignment wrapText="1"/>
    </xf>
    <xf numFmtId="0" fontId="6" fillId="0" borderId="6" xfId="0" applyFont="1" applyBorder="1" applyAlignment="1">
      <alignment horizontal="left" vertical="center" wrapText="1" indent="1" readingOrder="1"/>
    </xf>
    <xf numFmtId="0" fontId="0" fillId="0" borderId="8" xfId="0" applyBorder="1" applyAlignment="1">
      <alignment horizontal="left" wrapText="1" indent="1"/>
    </xf>
    <xf numFmtId="0" fontId="6" fillId="0" borderId="1" xfId="0" applyFont="1" applyBorder="1" applyAlignment="1">
      <alignment horizontal="left" vertical="center" wrapText="1" indent="1" readingOrder="1"/>
    </xf>
    <xf numFmtId="0" fontId="0" fillId="0" borderId="3" xfId="0" applyBorder="1" applyAlignment="1">
      <alignment horizontal="left" wrapText="1" indent="1"/>
    </xf>
    <xf numFmtId="0" fontId="6" fillId="0" borderId="4" xfId="0" applyFont="1" applyBorder="1" applyAlignment="1">
      <alignment horizontal="left" vertical="center" wrapText="1" indent="1" readingOrder="1"/>
    </xf>
    <xf numFmtId="0" fontId="0" fillId="0" borderId="5" xfId="0" applyBorder="1" applyAlignment="1">
      <alignment horizontal="left" wrapText="1" indent="1"/>
    </xf>
    <xf numFmtId="0" fontId="8" fillId="0" borderId="4" xfId="0" applyFont="1" applyBorder="1" applyAlignment="1">
      <alignment horizontal="left" vertical="center" wrapText="1" indent="1" readingOrder="1"/>
    </xf>
    <xf numFmtId="0" fontId="0" fillId="0" borderId="5" xfId="0" applyFont="1" applyBorder="1" applyAlignment="1">
      <alignment horizontal="left" wrapText="1" indent="1"/>
    </xf>
    <xf numFmtId="0" fontId="5" fillId="0" borderId="10" xfId="0" applyFont="1" applyBorder="1" applyAlignment="1">
      <alignment horizontal="center" vertical="center" wrapText="1" readingOrder="2"/>
    </xf>
    <xf numFmtId="0" fontId="0" fillId="0" borderId="9" xfId="0" applyBorder="1" applyAlignment="1">
      <alignment vertical="center" wrapText="1" readingOrder="2"/>
    </xf>
    <xf numFmtId="0" fontId="0" fillId="0" borderId="11" xfId="0" applyBorder="1" applyAlignment="1">
      <alignment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 readingOrder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indent="1"/>
    </xf>
    <xf numFmtId="0" fontId="0" fillId="0" borderId="8" xfId="0" applyBorder="1" applyAlignment="1">
      <alignment horizontal="left" indent="1"/>
    </xf>
    <xf numFmtId="0" fontId="6" fillId="0" borderId="1" xfId="0" applyFont="1" applyBorder="1" applyAlignment="1">
      <alignment horizontal="left" vertical="center" indent="1"/>
    </xf>
    <xf numFmtId="0" fontId="0" fillId="0" borderId="3" xfId="0" applyBorder="1" applyAlignment="1">
      <alignment horizontal="left" indent="1"/>
    </xf>
    <xf numFmtId="0" fontId="6" fillId="0" borderId="4" xfId="0" applyFont="1" applyBorder="1" applyAlignment="1">
      <alignment horizontal="left" vertical="center" indent="1"/>
    </xf>
    <xf numFmtId="0" fontId="0" fillId="0" borderId="5" xfId="0" applyBorder="1" applyAlignment="1">
      <alignment horizontal="left" indent="1"/>
    </xf>
    <xf numFmtId="0" fontId="8" fillId="0" borderId="4" xfId="0" applyFont="1" applyBorder="1" applyAlignment="1">
      <alignment horizontal="left" vertical="center" indent="1"/>
    </xf>
    <xf numFmtId="0" fontId="0" fillId="0" borderId="5" xfId="0" applyFont="1" applyBorder="1" applyAlignment="1">
      <alignment horizontal="left" indent="1"/>
    </xf>
    <xf numFmtId="0" fontId="2" fillId="0" borderId="0" xfId="0" applyFont="1" applyAlignment="1">
      <alignment horizontal="center" vertical="center" wrapText="1"/>
    </xf>
    <xf numFmtId="0" fontId="23" fillId="0" borderId="12" xfId="0" applyFont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 readingOrder="2"/>
    </xf>
    <xf numFmtId="0" fontId="6" fillId="0" borderId="13" xfId="0" applyFont="1" applyBorder="1" applyAlignment="1">
      <alignment vertical="center" wrapText="1" readingOrder="2"/>
    </xf>
    <xf numFmtId="0" fontId="6" fillId="0" borderId="14" xfId="0" applyFont="1" applyBorder="1" applyAlignment="1">
      <alignment vertical="center" wrapText="1" readingOrder="2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6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8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readingOrder="2"/>
    </xf>
    <xf numFmtId="164" fontId="6" fillId="0" borderId="0" xfId="0" applyNumberFormat="1" applyFont="1" applyBorder="1" applyAlignment="1">
      <alignment horizontal="right" vertical="center" readingOrder="2"/>
    </xf>
    <xf numFmtId="164" fontId="8" fillId="0" borderId="0" xfId="0" applyNumberFormat="1" applyFont="1" applyBorder="1" applyAlignment="1">
      <alignment horizontal="right" vertical="center" readingOrder="2"/>
    </xf>
    <xf numFmtId="164" fontId="6" fillId="0" borderId="7" xfId="0" applyNumberFormat="1" applyFont="1" applyBorder="1" applyAlignment="1">
      <alignment horizontal="right" vertical="center" readingOrder="2"/>
    </xf>
    <xf numFmtId="0" fontId="6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0" fontId="6" fillId="0" borderId="12" xfId="0" applyFont="1" applyBorder="1" applyAlignment="1">
      <alignment horizontal="right" vertical="center" readingOrder="2"/>
    </xf>
    <xf numFmtId="0" fontId="6" fillId="0" borderId="13" xfId="0" applyFont="1" applyBorder="1" applyAlignment="1">
      <alignment horizontal="right" vertical="center" readingOrder="2"/>
    </xf>
    <xf numFmtId="0" fontId="6" fillId="0" borderId="14" xfId="0" applyFont="1" applyBorder="1" applyAlignment="1">
      <alignment horizontal="right" vertical="center" readingOrder="2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left" vertical="center"/>
    </xf>
    <xf numFmtId="0" fontId="0" fillId="0" borderId="8" xfId="0" applyBorder="1" applyAlignment="1"/>
    <xf numFmtId="0" fontId="6" fillId="0" borderId="1" xfId="0" applyFont="1" applyBorder="1" applyAlignment="1">
      <alignment horizontal="left" vertical="center"/>
    </xf>
    <xf numFmtId="0" fontId="0" fillId="0" borderId="3" xfId="0" applyBorder="1" applyAlignment="1"/>
    <xf numFmtId="0" fontId="6" fillId="0" borderId="4" xfId="0" applyFont="1" applyBorder="1" applyAlignment="1">
      <alignment horizontal="left" vertical="center"/>
    </xf>
    <xf numFmtId="0" fontId="0" fillId="0" borderId="5" xfId="0" applyBorder="1" applyAlignme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5" fillId="0" borderId="14" xfId="0" applyFont="1" applyBorder="1" applyAlignment="1">
      <alignment horizontal="center" vertical="center" readingOrder="2"/>
    </xf>
    <xf numFmtId="0" fontId="8" fillId="0" borderId="4" xfId="0" applyFont="1" applyBorder="1" applyAlignment="1">
      <alignment horizontal="left" vertical="center"/>
    </xf>
    <xf numFmtId="0" fontId="0" fillId="0" borderId="5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rightToLeft="1" view="pageBreakPreview" zoomScaleNormal="100" zoomScaleSheetLayoutView="100" workbookViewId="0">
      <selection activeCell="I6" sqref="I6"/>
    </sheetView>
  </sheetViews>
  <sheetFormatPr defaultRowHeight="14.25"/>
  <cols>
    <col min="1" max="1" width="29.375" customWidth="1"/>
    <col min="2" max="8" width="6.625" customWidth="1"/>
    <col min="9" max="9" width="35.625" customWidth="1"/>
  </cols>
  <sheetData>
    <row r="1" spans="1:9" ht="18" customHeight="1">
      <c r="A1" s="240" t="s">
        <v>114</v>
      </c>
      <c r="B1" s="241"/>
      <c r="C1" s="241"/>
      <c r="D1" s="241"/>
      <c r="E1" s="241"/>
      <c r="F1" s="241"/>
      <c r="G1" s="241"/>
      <c r="H1" s="241"/>
      <c r="I1" s="241"/>
    </row>
    <row r="2" spans="1:9" ht="18" customHeight="1">
      <c r="A2" s="242" t="s">
        <v>115</v>
      </c>
      <c r="B2" s="241"/>
      <c r="C2" s="241"/>
      <c r="D2" s="241"/>
      <c r="E2" s="241"/>
      <c r="F2" s="241"/>
      <c r="G2" s="241"/>
      <c r="H2" s="241"/>
      <c r="I2" s="241"/>
    </row>
    <row r="3" spans="1:9" ht="6" customHeight="1">
      <c r="A3" s="2"/>
      <c r="B3" s="3"/>
      <c r="C3" s="3"/>
      <c r="D3" s="3"/>
      <c r="E3" s="3"/>
      <c r="F3" s="3"/>
      <c r="G3" s="3"/>
      <c r="H3" s="3"/>
      <c r="I3" s="3"/>
    </row>
    <row r="4" spans="1:9" ht="16.5" customHeight="1">
      <c r="A4" s="34" t="s">
        <v>0</v>
      </c>
      <c r="B4" s="35">
        <v>1999</v>
      </c>
      <c r="C4" s="35">
        <v>2003</v>
      </c>
      <c r="D4" s="35">
        <v>2004</v>
      </c>
      <c r="E4" s="36">
        <v>2005</v>
      </c>
      <c r="F4" s="36">
        <v>2009</v>
      </c>
      <c r="G4" s="36">
        <v>2010</v>
      </c>
      <c r="H4" s="36">
        <v>2011</v>
      </c>
      <c r="I4" s="35" t="s">
        <v>1</v>
      </c>
    </row>
    <row r="5" spans="1:9" ht="24" customHeight="1">
      <c r="A5" s="125" t="s">
        <v>2</v>
      </c>
      <c r="B5" s="126">
        <v>96.8</v>
      </c>
      <c r="C5" s="127">
        <v>99.3</v>
      </c>
      <c r="D5" s="127">
        <v>99.4</v>
      </c>
      <c r="E5" s="128">
        <v>99.4</v>
      </c>
      <c r="F5" s="128">
        <v>99.3</v>
      </c>
      <c r="G5" s="128">
        <v>99.9</v>
      </c>
      <c r="H5" s="129">
        <v>99.8</v>
      </c>
      <c r="I5" s="135" t="s">
        <v>3</v>
      </c>
    </row>
    <row r="6" spans="1:9" ht="16.5" customHeight="1">
      <c r="A6" s="130" t="s">
        <v>170</v>
      </c>
      <c r="B6" s="131">
        <v>63.8</v>
      </c>
      <c r="C6" s="132">
        <v>70.3</v>
      </c>
      <c r="D6" s="132">
        <v>68.7</v>
      </c>
      <c r="E6" s="133">
        <v>67.2</v>
      </c>
      <c r="F6" s="133">
        <v>59.6</v>
      </c>
      <c r="G6" s="133">
        <v>61.6</v>
      </c>
      <c r="H6" s="134">
        <v>63.7</v>
      </c>
      <c r="I6" s="136" t="s">
        <v>171</v>
      </c>
    </row>
    <row r="7" spans="1:9" ht="26.25" customHeight="1">
      <c r="A7" s="130" t="s">
        <v>4</v>
      </c>
      <c r="B7" s="131">
        <v>24.8</v>
      </c>
      <c r="C7" s="132">
        <v>14</v>
      </c>
      <c r="D7" s="132">
        <v>13.6</v>
      </c>
      <c r="E7" s="133">
        <v>13.3</v>
      </c>
      <c r="F7" s="133">
        <v>32.200000000000003</v>
      </c>
      <c r="G7" s="133">
        <v>32</v>
      </c>
      <c r="H7" s="134">
        <v>27.8</v>
      </c>
      <c r="I7" s="136" t="s">
        <v>5</v>
      </c>
    </row>
    <row r="8" spans="1:9" ht="24" customHeight="1">
      <c r="A8" s="130" t="s">
        <v>6</v>
      </c>
      <c r="B8" s="131">
        <v>98</v>
      </c>
      <c r="C8" s="132">
        <v>99.6</v>
      </c>
      <c r="D8" s="132">
        <v>99.7</v>
      </c>
      <c r="E8" s="133">
        <v>99.3</v>
      </c>
      <c r="F8" s="133">
        <v>68.400000000000006</v>
      </c>
      <c r="G8" s="133">
        <v>82.3</v>
      </c>
      <c r="H8" s="134">
        <v>96</v>
      </c>
      <c r="I8" s="136" t="s">
        <v>7</v>
      </c>
    </row>
    <row r="9" spans="1:9" ht="25.5" customHeight="1">
      <c r="A9" s="130" t="s">
        <v>161</v>
      </c>
      <c r="B9" s="131">
        <v>264.60000000000002</v>
      </c>
      <c r="C9" s="132">
        <v>268</v>
      </c>
      <c r="D9" s="132">
        <v>264.7</v>
      </c>
      <c r="E9" s="133">
        <v>256</v>
      </c>
      <c r="F9" s="133">
        <v>275</v>
      </c>
      <c r="G9" s="133">
        <v>254</v>
      </c>
      <c r="H9" s="134">
        <v>266</v>
      </c>
      <c r="I9" s="136" t="s">
        <v>165</v>
      </c>
    </row>
    <row r="10" spans="1:9" ht="16.5" customHeight="1">
      <c r="A10" s="130" t="s">
        <v>162</v>
      </c>
      <c r="B10" s="131">
        <v>32</v>
      </c>
      <c r="C10" s="132">
        <v>31</v>
      </c>
      <c r="D10" s="132">
        <v>32.1</v>
      </c>
      <c r="E10" s="133">
        <v>30</v>
      </c>
      <c r="F10" s="133">
        <v>21</v>
      </c>
      <c r="G10" s="133">
        <v>20</v>
      </c>
      <c r="H10" s="134">
        <v>21</v>
      </c>
      <c r="I10" s="136" t="s">
        <v>166</v>
      </c>
    </row>
    <row r="11" spans="1:9" ht="25.5" customHeight="1">
      <c r="A11" s="130" t="s">
        <v>163</v>
      </c>
      <c r="B11" s="131">
        <v>11.9</v>
      </c>
      <c r="C11" s="132">
        <v>17</v>
      </c>
      <c r="D11" s="132">
        <v>23.2</v>
      </c>
      <c r="E11" s="133">
        <v>22</v>
      </c>
      <c r="F11" s="133">
        <v>24</v>
      </c>
      <c r="G11" s="133">
        <v>14</v>
      </c>
      <c r="H11" s="134">
        <v>10</v>
      </c>
      <c r="I11" s="136" t="s">
        <v>167</v>
      </c>
    </row>
    <row r="12" spans="1:9" ht="16.5" customHeight="1">
      <c r="A12" s="130" t="s">
        <v>164</v>
      </c>
      <c r="B12" s="131">
        <v>86.5</v>
      </c>
      <c r="C12" s="132">
        <v>259</v>
      </c>
      <c r="D12" s="132">
        <v>207.2</v>
      </c>
      <c r="E12" s="133">
        <v>236</v>
      </c>
      <c r="F12" s="133">
        <v>287</v>
      </c>
      <c r="G12" s="133">
        <v>209</v>
      </c>
      <c r="H12" s="134">
        <v>228</v>
      </c>
      <c r="I12" s="136" t="s">
        <v>168</v>
      </c>
    </row>
    <row r="13" spans="1:9" ht="17.25">
      <c r="A13" s="243" t="s">
        <v>160</v>
      </c>
      <c r="B13" s="243"/>
      <c r="C13" s="243"/>
      <c r="D13" s="243"/>
      <c r="E13" s="243"/>
      <c r="F13" s="244" t="s">
        <v>169</v>
      </c>
      <c r="G13" s="244"/>
      <c r="H13" s="244"/>
      <c r="I13" s="244"/>
    </row>
  </sheetData>
  <mergeCells count="4">
    <mergeCell ref="A1:I1"/>
    <mergeCell ref="A2:I2"/>
    <mergeCell ref="A13:E13"/>
    <mergeCell ref="F13:I1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landscape" useFirstPageNumber="1" r:id="rId1"/>
  <headerFooter>
    <oddHeader>&amp;L&amp;8PCBS:  Household Energy Survey: (January, 2011)&amp;R&amp;4&amp;K00+000ت&amp;8&amp;K000000PCBS: مسح الطاقة المنزلي: (كانون ثاني، 2011)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rightToLeft="1" view="pageBreakPreview" zoomScaleNormal="100" zoomScaleSheetLayoutView="100" workbookViewId="0">
      <selection activeCell="I6" sqref="I6"/>
    </sheetView>
  </sheetViews>
  <sheetFormatPr defaultRowHeight="14.25"/>
  <cols>
    <col min="1" max="1" width="17" customWidth="1"/>
    <col min="2" max="2" width="11.125" bestFit="1" customWidth="1"/>
    <col min="3" max="3" width="12.75" bestFit="1" customWidth="1"/>
    <col min="4" max="4" width="11.75" customWidth="1"/>
    <col min="5" max="5" width="11.25" customWidth="1"/>
    <col min="6" max="6" width="18.875" customWidth="1"/>
  </cols>
  <sheetData>
    <row r="1" spans="1:7" ht="21" customHeight="1">
      <c r="A1" s="240" t="s">
        <v>116</v>
      </c>
      <c r="B1" s="241"/>
      <c r="C1" s="241"/>
      <c r="D1" s="241"/>
      <c r="E1" s="241"/>
      <c r="F1" s="241"/>
      <c r="G1" s="1"/>
    </row>
    <row r="2" spans="1:7" ht="36" customHeight="1">
      <c r="A2" s="254" t="s">
        <v>117</v>
      </c>
      <c r="B2" s="241"/>
      <c r="C2" s="241"/>
      <c r="D2" s="241"/>
      <c r="E2" s="241"/>
      <c r="F2" s="241"/>
      <c r="G2" s="1"/>
    </row>
    <row r="3" spans="1:7" ht="6" customHeight="1">
      <c r="A3" s="4"/>
    </row>
    <row r="4" spans="1:7" ht="17.25" customHeight="1">
      <c r="A4" s="245" t="s">
        <v>8</v>
      </c>
      <c r="B4" s="245" t="s">
        <v>9</v>
      </c>
      <c r="C4" s="247"/>
      <c r="D4" s="247"/>
      <c r="E4" s="248"/>
      <c r="F4" s="252" t="s">
        <v>11</v>
      </c>
    </row>
    <row r="5" spans="1:7" ht="30" customHeight="1">
      <c r="A5" s="246"/>
      <c r="B5" s="249" t="s">
        <v>10</v>
      </c>
      <c r="C5" s="250"/>
      <c r="D5" s="250"/>
      <c r="E5" s="251"/>
      <c r="F5" s="253"/>
    </row>
    <row r="6" spans="1:7" ht="16.5" customHeight="1">
      <c r="A6" s="246"/>
      <c r="B6" s="42" t="s">
        <v>12</v>
      </c>
      <c r="C6" s="44" t="s">
        <v>14</v>
      </c>
      <c r="D6" s="44" t="s">
        <v>16</v>
      </c>
      <c r="E6" s="46" t="s">
        <v>18</v>
      </c>
      <c r="F6" s="253"/>
    </row>
    <row r="7" spans="1:7" ht="16.5" customHeight="1">
      <c r="A7" s="246"/>
      <c r="B7" s="43" t="s">
        <v>13</v>
      </c>
      <c r="C7" s="45" t="s">
        <v>15</v>
      </c>
      <c r="D7" s="48" t="s">
        <v>17</v>
      </c>
      <c r="E7" s="47" t="s">
        <v>19</v>
      </c>
      <c r="F7" s="253"/>
    </row>
    <row r="8" spans="1:7" ht="16.5" customHeight="1">
      <c r="A8" s="137" t="s">
        <v>20</v>
      </c>
      <c r="B8" s="138">
        <v>99.8</v>
      </c>
      <c r="C8" s="176">
        <v>0</v>
      </c>
      <c r="D8" s="176">
        <v>0.2</v>
      </c>
      <c r="E8" s="139">
        <v>100</v>
      </c>
      <c r="F8" s="148" t="s">
        <v>21</v>
      </c>
    </row>
    <row r="9" spans="1:7" ht="16.5" customHeight="1">
      <c r="A9" s="140" t="s">
        <v>22</v>
      </c>
      <c r="B9" s="141">
        <v>99.8</v>
      </c>
      <c r="C9" s="177">
        <v>0</v>
      </c>
      <c r="D9" s="177">
        <v>0.2</v>
      </c>
      <c r="E9" s="142">
        <v>100</v>
      </c>
      <c r="F9" s="149" t="s">
        <v>23</v>
      </c>
    </row>
    <row r="10" spans="1:7" ht="16.5" customHeight="1">
      <c r="A10" s="143" t="s">
        <v>24</v>
      </c>
      <c r="B10" s="144">
        <v>99.8</v>
      </c>
      <c r="C10" s="178">
        <v>0</v>
      </c>
      <c r="D10" s="178">
        <v>0.2</v>
      </c>
      <c r="E10" s="142">
        <v>100</v>
      </c>
      <c r="F10" s="150" t="s">
        <v>25</v>
      </c>
    </row>
    <row r="11" spans="1:7" ht="16.5" customHeight="1">
      <c r="A11" s="143" t="s">
        <v>26</v>
      </c>
      <c r="B11" s="144">
        <v>99.7</v>
      </c>
      <c r="C11" s="178">
        <v>0.2</v>
      </c>
      <c r="D11" s="178">
        <v>0.1</v>
      </c>
      <c r="E11" s="142">
        <v>100</v>
      </c>
      <c r="F11" s="150" t="s">
        <v>27</v>
      </c>
    </row>
    <row r="12" spans="1:7" ht="16.5" customHeight="1">
      <c r="A12" s="143" t="s">
        <v>28</v>
      </c>
      <c r="B12" s="144">
        <v>99.8</v>
      </c>
      <c r="C12" s="178">
        <v>0</v>
      </c>
      <c r="D12" s="178">
        <v>0.2</v>
      </c>
      <c r="E12" s="142">
        <v>100</v>
      </c>
      <c r="F12" s="150" t="s">
        <v>29</v>
      </c>
    </row>
    <row r="13" spans="1:7" ht="16.5" customHeight="1">
      <c r="A13" s="145" t="s">
        <v>30</v>
      </c>
      <c r="B13" s="146">
        <v>99.8</v>
      </c>
      <c r="C13" s="179">
        <v>0</v>
      </c>
      <c r="D13" s="179">
        <v>0.2</v>
      </c>
      <c r="E13" s="147">
        <v>100</v>
      </c>
      <c r="F13" s="151" t="s">
        <v>31</v>
      </c>
    </row>
    <row r="14" spans="1:7" ht="16.5" customHeight="1">
      <c r="A14" s="29"/>
      <c r="B14" s="7"/>
      <c r="C14" s="8"/>
      <c r="D14" s="8"/>
      <c r="E14" s="6"/>
      <c r="F14" s="30"/>
    </row>
    <row r="15" spans="1:7" ht="16.5" customHeight="1">
      <c r="A15" s="29"/>
      <c r="B15" s="7"/>
      <c r="C15" s="8"/>
      <c r="D15" s="8"/>
      <c r="E15" s="6"/>
      <c r="F15" s="30"/>
    </row>
    <row r="16" spans="1:7" ht="16.5" customHeight="1"/>
    <row r="17" spans="1:6" ht="21" customHeight="1">
      <c r="A17" s="240" t="s">
        <v>118</v>
      </c>
      <c r="B17" s="261"/>
      <c r="C17" s="261"/>
      <c r="D17" s="261"/>
      <c r="E17" s="261"/>
      <c r="F17" s="262"/>
    </row>
    <row r="18" spans="1:6" ht="36" customHeight="1">
      <c r="A18" s="254" t="s">
        <v>119</v>
      </c>
      <c r="B18" s="241"/>
      <c r="C18" s="241"/>
      <c r="D18" s="241"/>
      <c r="E18" s="241"/>
      <c r="F18" s="263"/>
    </row>
    <row r="19" spans="1:6" ht="6.75" customHeight="1">
      <c r="A19" s="4"/>
    </row>
    <row r="20" spans="1:6" ht="16.5" customHeight="1">
      <c r="A20" s="255" t="s">
        <v>8</v>
      </c>
      <c r="B20" s="245" t="s">
        <v>32</v>
      </c>
      <c r="C20" s="247"/>
      <c r="D20" s="248"/>
      <c r="E20" s="264" t="s">
        <v>11</v>
      </c>
      <c r="F20" s="265"/>
    </row>
    <row r="21" spans="1:6" ht="16.5" customHeight="1">
      <c r="A21" s="256"/>
      <c r="B21" s="258" t="s">
        <v>33</v>
      </c>
      <c r="C21" s="259"/>
      <c r="D21" s="260"/>
      <c r="E21" s="266"/>
      <c r="F21" s="267"/>
    </row>
    <row r="22" spans="1:6" ht="16.5" customHeight="1">
      <c r="A22" s="256"/>
      <c r="B22" s="42" t="s">
        <v>34</v>
      </c>
      <c r="C22" s="44" t="s">
        <v>36</v>
      </c>
      <c r="D22" s="53" t="s">
        <v>18</v>
      </c>
      <c r="E22" s="266"/>
      <c r="F22" s="267"/>
    </row>
    <row r="23" spans="1:6" ht="16.5" customHeight="1">
      <c r="A23" s="257"/>
      <c r="B23" s="43" t="s">
        <v>35</v>
      </c>
      <c r="C23" s="48" t="s">
        <v>37</v>
      </c>
      <c r="D23" s="54" t="s">
        <v>19</v>
      </c>
      <c r="E23" s="268"/>
      <c r="F23" s="269"/>
    </row>
    <row r="24" spans="1:6" ht="16.5" customHeight="1">
      <c r="A24" s="152" t="s">
        <v>20</v>
      </c>
      <c r="B24" s="153">
        <v>72.2</v>
      </c>
      <c r="C24" s="162">
        <v>27.8</v>
      </c>
      <c r="D24" s="154">
        <v>100</v>
      </c>
      <c r="E24" s="272" t="s">
        <v>21</v>
      </c>
      <c r="F24" s="273"/>
    </row>
    <row r="25" spans="1:6" ht="16.5" customHeight="1">
      <c r="A25" s="155" t="s">
        <v>22</v>
      </c>
      <c r="B25" s="156">
        <v>57.7</v>
      </c>
      <c r="C25" s="163">
        <v>42.3</v>
      </c>
      <c r="D25" s="157">
        <v>100</v>
      </c>
      <c r="E25" s="274" t="s">
        <v>23</v>
      </c>
      <c r="F25" s="275"/>
    </row>
    <row r="26" spans="1:6" ht="16.5" customHeight="1">
      <c r="A26" s="158" t="s">
        <v>24</v>
      </c>
      <c r="B26" s="131">
        <v>27.3</v>
      </c>
      <c r="C26" s="164">
        <v>72.7</v>
      </c>
      <c r="D26" s="157">
        <v>100</v>
      </c>
      <c r="E26" s="276" t="s">
        <v>25</v>
      </c>
      <c r="F26" s="277"/>
    </row>
    <row r="27" spans="1:6" ht="16.5" customHeight="1">
      <c r="A27" s="158" t="s">
        <v>26</v>
      </c>
      <c r="B27" s="131">
        <v>91.4</v>
      </c>
      <c r="C27" s="164">
        <v>8.6</v>
      </c>
      <c r="D27" s="157">
        <v>100</v>
      </c>
      <c r="E27" s="276" t="s">
        <v>27</v>
      </c>
      <c r="F27" s="277"/>
    </row>
    <row r="28" spans="1:6" ht="16.5" customHeight="1">
      <c r="A28" s="158" t="s">
        <v>28</v>
      </c>
      <c r="B28" s="131">
        <v>64.2</v>
      </c>
      <c r="C28" s="164">
        <v>35.799999999999997</v>
      </c>
      <c r="D28" s="157">
        <v>100</v>
      </c>
      <c r="E28" s="276" t="s">
        <v>29</v>
      </c>
      <c r="F28" s="277"/>
    </row>
    <row r="29" spans="1:6" ht="16.5" customHeight="1">
      <c r="A29" s="159" t="s">
        <v>30</v>
      </c>
      <c r="B29" s="160">
        <v>100</v>
      </c>
      <c r="C29" s="165">
        <v>0</v>
      </c>
      <c r="D29" s="161">
        <v>100</v>
      </c>
      <c r="E29" s="270" t="s">
        <v>31</v>
      </c>
      <c r="F29" s="271"/>
    </row>
    <row r="30" spans="1:6" ht="16.5" customHeight="1"/>
    <row r="31" spans="1:6" ht="16.5" customHeight="1"/>
  </sheetData>
  <mergeCells count="18">
    <mergeCell ref="E29:F29"/>
    <mergeCell ref="E24:F24"/>
    <mergeCell ref="E25:F25"/>
    <mergeCell ref="E26:F26"/>
    <mergeCell ref="E27:F27"/>
    <mergeCell ref="E28:F28"/>
    <mergeCell ref="A20:A23"/>
    <mergeCell ref="B20:D20"/>
    <mergeCell ref="B21:D21"/>
    <mergeCell ref="A17:F17"/>
    <mergeCell ref="A18:F18"/>
    <mergeCell ref="E20:F23"/>
    <mergeCell ref="A4:A7"/>
    <mergeCell ref="B4:E4"/>
    <mergeCell ref="B5:E5"/>
    <mergeCell ref="F4:F7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portrait" useFirstPageNumber="1" r:id="rId1"/>
  <headerFooter>
    <oddHeader>&amp;L&amp;8PCBS:  Household Energy Survey: (January, 2011)&amp;R&amp;4&amp;K00+000ت&amp;8&amp;K000000PCBS: مسح الطاقة المنزلي: (كانون ثاني، 2011)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rightToLeft="1" view="pageBreakPreview" topLeftCell="A13" zoomScaleNormal="100" zoomScaleSheetLayoutView="100" workbookViewId="0">
      <selection activeCell="I6" sqref="I6"/>
    </sheetView>
  </sheetViews>
  <sheetFormatPr defaultRowHeight="16.5" customHeight="1"/>
  <cols>
    <col min="1" max="1" width="19.25" style="5" customWidth="1"/>
    <col min="2" max="2" width="15.625" style="5" customWidth="1"/>
    <col min="3" max="3" width="10.5" style="5" customWidth="1"/>
    <col min="4" max="4" width="9.5" style="5" customWidth="1"/>
    <col min="5" max="5" width="9" style="5" customWidth="1"/>
    <col min="6" max="6" width="19.125" style="5" customWidth="1"/>
    <col min="7" max="16384" width="9" style="5"/>
  </cols>
  <sheetData>
    <row r="1" spans="1:6" ht="21" customHeight="1">
      <c r="A1" s="240" t="s">
        <v>120</v>
      </c>
      <c r="B1" s="241"/>
      <c r="C1" s="241"/>
      <c r="D1" s="241"/>
      <c r="E1" s="241"/>
      <c r="F1" s="241"/>
    </row>
    <row r="2" spans="1:6" ht="36" customHeight="1">
      <c r="A2" s="242" t="s">
        <v>121</v>
      </c>
      <c r="B2" s="241"/>
      <c r="C2" s="241"/>
      <c r="D2" s="241"/>
      <c r="E2" s="241"/>
      <c r="F2" s="241"/>
    </row>
    <row r="3" spans="1:6" ht="6" customHeight="1">
      <c r="A3" s="2"/>
      <c r="B3" s="3"/>
      <c r="C3" s="3"/>
      <c r="D3" s="3"/>
      <c r="E3" s="3"/>
      <c r="F3" s="3"/>
    </row>
    <row r="4" spans="1:6" ht="16.5" customHeight="1">
      <c r="A4" s="278" t="s">
        <v>8</v>
      </c>
      <c r="B4" s="284" t="s">
        <v>38</v>
      </c>
      <c r="C4" s="285"/>
      <c r="D4" s="285"/>
      <c r="E4" s="286"/>
      <c r="F4" s="281" t="s">
        <v>11</v>
      </c>
    </row>
    <row r="5" spans="1:6" ht="16.5" customHeight="1">
      <c r="A5" s="279"/>
      <c r="B5" s="249" t="s">
        <v>39</v>
      </c>
      <c r="C5" s="250"/>
      <c r="D5" s="250"/>
      <c r="E5" s="251"/>
      <c r="F5" s="282"/>
    </row>
    <row r="6" spans="1:6" ht="16.5" customHeight="1">
      <c r="A6" s="279"/>
      <c r="B6" s="59" t="s">
        <v>135</v>
      </c>
      <c r="C6" s="59" t="s">
        <v>122</v>
      </c>
      <c r="D6" s="59" t="s">
        <v>40</v>
      </c>
      <c r="E6" s="60" t="s">
        <v>18</v>
      </c>
      <c r="F6" s="282"/>
    </row>
    <row r="7" spans="1:6" ht="16.5" customHeight="1">
      <c r="A7" s="280"/>
      <c r="B7" s="45" t="s">
        <v>136</v>
      </c>
      <c r="C7" s="45" t="s">
        <v>42</v>
      </c>
      <c r="D7" s="48" t="s">
        <v>41</v>
      </c>
      <c r="E7" s="61" t="s">
        <v>19</v>
      </c>
      <c r="F7" s="283"/>
    </row>
    <row r="8" spans="1:6" ht="16.5" customHeight="1">
      <c r="A8" s="152" t="s">
        <v>20</v>
      </c>
      <c r="B8" s="163">
        <v>34.700000000000003</v>
      </c>
      <c r="C8" s="163">
        <v>0</v>
      </c>
      <c r="D8" s="163">
        <v>65.3</v>
      </c>
      <c r="E8" s="166">
        <v>100</v>
      </c>
      <c r="F8" s="172" t="s">
        <v>43</v>
      </c>
    </row>
    <row r="9" spans="1:6" ht="16.5" customHeight="1">
      <c r="A9" s="155" t="s">
        <v>22</v>
      </c>
      <c r="B9" s="163">
        <v>0.5</v>
      </c>
      <c r="C9" s="163">
        <v>0</v>
      </c>
      <c r="D9" s="163">
        <v>99.5</v>
      </c>
      <c r="E9" s="166">
        <v>100</v>
      </c>
      <c r="F9" s="173" t="s">
        <v>23</v>
      </c>
    </row>
    <row r="10" spans="1:6" ht="16.5" customHeight="1">
      <c r="A10" s="158" t="s">
        <v>24</v>
      </c>
      <c r="B10" s="164">
        <v>0.8</v>
      </c>
      <c r="C10" s="164">
        <v>0</v>
      </c>
      <c r="D10" s="164">
        <v>99.2</v>
      </c>
      <c r="E10" s="166">
        <v>100</v>
      </c>
      <c r="F10" s="174" t="s">
        <v>25</v>
      </c>
    </row>
    <row r="11" spans="1:6" ht="16.5" customHeight="1">
      <c r="A11" s="158" t="s">
        <v>26</v>
      </c>
      <c r="B11" s="164">
        <v>0.3</v>
      </c>
      <c r="C11" s="164">
        <v>0.2</v>
      </c>
      <c r="D11" s="164">
        <v>99.5</v>
      </c>
      <c r="E11" s="166">
        <v>100</v>
      </c>
      <c r="F11" s="174" t="s">
        <v>27</v>
      </c>
    </row>
    <row r="12" spans="1:6" ht="16.5" customHeight="1">
      <c r="A12" s="158" t="s">
        <v>28</v>
      </c>
      <c r="B12" s="164">
        <v>0.4</v>
      </c>
      <c r="C12" s="164">
        <v>0</v>
      </c>
      <c r="D12" s="164">
        <v>99.6</v>
      </c>
      <c r="E12" s="166">
        <v>100</v>
      </c>
      <c r="F12" s="174" t="s">
        <v>29</v>
      </c>
    </row>
    <row r="13" spans="1:6" ht="16.5" customHeight="1">
      <c r="A13" s="159" t="s">
        <v>30</v>
      </c>
      <c r="B13" s="165">
        <v>100</v>
      </c>
      <c r="C13" s="165">
        <v>0</v>
      </c>
      <c r="D13" s="165">
        <v>0</v>
      </c>
      <c r="E13" s="167">
        <v>100</v>
      </c>
      <c r="F13" s="175" t="s">
        <v>31</v>
      </c>
    </row>
    <row r="17" spans="1:6" ht="21" customHeight="1">
      <c r="A17" s="240" t="s">
        <v>172</v>
      </c>
      <c r="B17" s="241"/>
      <c r="C17" s="241"/>
      <c r="D17" s="241"/>
      <c r="E17" s="241"/>
      <c r="F17" s="241"/>
    </row>
    <row r="18" spans="1:6" ht="36" customHeight="1">
      <c r="A18" s="296" t="s">
        <v>178</v>
      </c>
      <c r="B18" s="241"/>
      <c r="C18" s="241"/>
      <c r="D18" s="241"/>
      <c r="E18" s="241"/>
      <c r="F18" s="297"/>
    </row>
    <row r="19" spans="1:6" ht="6" customHeight="1">
      <c r="A19" s="11"/>
      <c r="B19"/>
      <c r="C19"/>
      <c r="D19"/>
      <c r="E19"/>
    </row>
    <row r="20" spans="1:6" ht="16.5" customHeight="1">
      <c r="A20" s="287" t="s">
        <v>8</v>
      </c>
      <c r="B20" s="290" t="s">
        <v>173</v>
      </c>
      <c r="C20" s="291"/>
      <c r="D20" s="292"/>
      <c r="E20" s="298" t="s">
        <v>11</v>
      </c>
      <c r="F20" s="265"/>
    </row>
    <row r="21" spans="1:6" ht="16.5" customHeight="1">
      <c r="A21" s="288"/>
      <c r="B21" s="293" t="s">
        <v>179</v>
      </c>
      <c r="C21" s="294"/>
      <c r="D21" s="295"/>
      <c r="E21" s="299"/>
      <c r="F21" s="267"/>
    </row>
    <row r="22" spans="1:6" ht="16.5" customHeight="1">
      <c r="A22" s="288"/>
      <c r="B22" s="62" t="s">
        <v>174</v>
      </c>
      <c r="C22" s="64" t="s">
        <v>175</v>
      </c>
      <c r="D22" s="66" t="s">
        <v>18</v>
      </c>
      <c r="E22" s="299"/>
      <c r="F22" s="267"/>
    </row>
    <row r="23" spans="1:6" ht="16.5" customHeight="1">
      <c r="A23" s="289"/>
      <c r="B23" s="63" t="s">
        <v>176</v>
      </c>
      <c r="C23" s="65" t="s">
        <v>177</v>
      </c>
      <c r="D23" s="67" t="s">
        <v>19</v>
      </c>
      <c r="E23" s="293"/>
      <c r="F23" s="269"/>
    </row>
    <row r="24" spans="1:6" ht="16.5" customHeight="1">
      <c r="A24" s="168" t="s">
        <v>44</v>
      </c>
      <c r="B24" s="138">
        <v>63.7</v>
      </c>
      <c r="C24" s="162">
        <v>36.299999999999997</v>
      </c>
      <c r="D24" s="139">
        <v>100</v>
      </c>
      <c r="E24" s="302" t="s">
        <v>43</v>
      </c>
      <c r="F24" s="303"/>
    </row>
    <row r="25" spans="1:6" ht="16.5" customHeight="1">
      <c r="A25" s="169" t="s">
        <v>45</v>
      </c>
      <c r="B25" s="141">
        <v>67.599999999999994</v>
      </c>
      <c r="C25" s="163">
        <v>32.4</v>
      </c>
      <c r="D25" s="142">
        <v>100</v>
      </c>
      <c r="E25" s="304" t="s">
        <v>46</v>
      </c>
      <c r="F25" s="305"/>
    </row>
    <row r="26" spans="1:6" ht="16.5" customHeight="1">
      <c r="A26" s="170" t="s">
        <v>47</v>
      </c>
      <c r="B26" s="144">
        <v>67</v>
      </c>
      <c r="C26" s="164">
        <v>33</v>
      </c>
      <c r="D26" s="142">
        <v>100</v>
      </c>
      <c r="E26" s="306" t="s">
        <v>48</v>
      </c>
      <c r="F26" s="307"/>
    </row>
    <row r="27" spans="1:6" ht="16.5" customHeight="1">
      <c r="A27" s="170" t="s">
        <v>49</v>
      </c>
      <c r="B27" s="144">
        <v>71.7</v>
      </c>
      <c r="C27" s="164">
        <v>28.3</v>
      </c>
      <c r="D27" s="142">
        <v>100</v>
      </c>
      <c r="E27" s="306" t="s">
        <v>50</v>
      </c>
      <c r="F27" s="307"/>
    </row>
    <row r="28" spans="1:6" ht="16.5" customHeight="1">
      <c r="A28" s="170" t="s">
        <v>51</v>
      </c>
      <c r="B28" s="144">
        <v>64.099999999999994</v>
      </c>
      <c r="C28" s="164">
        <v>35.9</v>
      </c>
      <c r="D28" s="142">
        <v>100</v>
      </c>
      <c r="E28" s="306" t="s">
        <v>52</v>
      </c>
      <c r="F28" s="307"/>
    </row>
    <row r="29" spans="1:6" ht="16.5" customHeight="1">
      <c r="A29" s="171" t="s">
        <v>53</v>
      </c>
      <c r="B29" s="146">
        <v>56.4</v>
      </c>
      <c r="C29" s="165">
        <v>43.6</v>
      </c>
      <c r="D29" s="147">
        <v>100</v>
      </c>
      <c r="E29" s="300" t="s">
        <v>54</v>
      </c>
      <c r="F29" s="301"/>
    </row>
  </sheetData>
  <mergeCells count="18">
    <mergeCell ref="E29:F29"/>
    <mergeCell ref="E24:F24"/>
    <mergeCell ref="E25:F25"/>
    <mergeCell ref="E26:F26"/>
    <mergeCell ref="E27:F27"/>
    <mergeCell ref="E28:F28"/>
    <mergeCell ref="A20:A23"/>
    <mergeCell ref="B20:D20"/>
    <mergeCell ref="B21:D21"/>
    <mergeCell ref="A17:F17"/>
    <mergeCell ref="A18:F18"/>
    <mergeCell ref="E20:F23"/>
    <mergeCell ref="A1:F1"/>
    <mergeCell ref="A2:F2"/>
    <mergeCell ref="A4:A7"/>
    <mergeCell ref="F4:F7"/>
    <mergeCell ref="B4:E4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 Household Energy Survey: (January, 2011)&amp;R&amp;4&amp;K00+000ت&amp;8&amp;K000000PCBS: مسح الطاقة المنزلي: (كانون ثاني، 2011)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13"/>
  <sheetViews>
    <sheetView rightToLeft="1" view="pageBreakPreview" zoomScaleNormal="100" zoomScaleSheetLayoutView="100" workbookViewId="0">
      <selection activeCell="I6" sqref="I6"/>
    </sheetView>
  </sheetViews>
  <sheetFormatPr defaultRowHeight="14.25"/>
  <cols>
    <col min="1" max="1" width="11.375" customWidth="1"/>
    <col min="2" max="13" width="7.625" customWidth="1"/>
    <col min="14" max="14" width="18.875" customWidth="1"/>
  </cols>
  <sheetData>
    <row r="1" spans="1:14" ht="21" customHeight="1">
      <c r="A1" s="308" t="s">
        <v>127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ht="21" customHeight="1">
      <c r="A2" s="242" t="s">
        <v>128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4" ht="6" customHeight="1">
      <c r="A3" s="27"/>
      <c r="B3" s="180"/>
      <c r="C3" s="180"/>
      <c r="D3" s="209"/>
      <c r="E3" s="180"/>
      <c r="F3" s="180"/>
      <c r="G3" s="209"/>
      <c r="H3" s="180"/>
      <c r="I3" s="180"/>
      <c r="J3" s="209"/>
      <c r="K3" s="180"/>
      <c r="L3" s="209"/>
      <c r="M3" s="180"/>
      <c r="N3" s="180"/>
    </row>
    <row r="4" spans="1:14">
      <c r="A4" s="287" t="s">
        <v>87</v>
      </c>
      <c r="B4" s="309" t="s">
        <v>158</v>
      </c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1"/>
      <c r="N4" s="312" t="s">
        <v>88</v>
      </c>
    </row>
    <row r="5" spans="1:14" ht="15.95" customHeight="1">
      <c r="A5" s="288"/>
      <c r="B5" s="315" t="s">
        <v>154</v>
      </c>
      <c r="C5" s="316"/>
      <c r="D5" s="317"/>
      <c r="E5" s="315" t="s">
        <v>155</v>
      </c>
      <c r="F5" s="316"/>
      <c r="G5" s="317"/>
      <c r="H5" s="315" t="s">
        <v>156</v>
      </c>
      <c r="I5" s="316"/>
      <c r="J5" s="317"/>
      <c r="K5" s="315" t="s">
        <v>157</v>
      </c>
      <c r="L5" s="316"/>
      <c r="M5" s="317"/>
      <c r="N5" s="313"/>
    </row>
    <row r="6" spans="1:14" ht="15.95" customHeight="1">
      <c r="A6" s="288"/>
      <c r="B6" s="62" t="s">
        <v>124</v>
      </c>
      <c r="C6" s="62" t="s">
        <v>125</v>
      </c>
      <c r="D6" s="210" t="s">
        <v>18</v>
      </c>
      <c r="E6" s="62" t="s">
        <v>124</v>
      </c>
      <c r="F6" s="62" t="s">
        <v>125</v>
      </c>
      <c r="G6" s="210" t="s">
        <v>18</v>
      </c>
      <c r="H6" s="62" t="s">
        <v>124</v>
      </c>
      <c r="I6" s="62" t="s">
        <v>125</v>
      </c>
      <c r="J6" s="210" t="s">
        <v>18</v>
      </c>
      <c r="K6" s="62" t="s">
        <v>124</v>
      </c>
      <c r="L6" s="62" t="s">
        <v>125</v>
      </c>
      <c r="M6" s="210" t="s">
        <v>18</v>
      </c>
      <c r="N6" s="313"/>
    </row>
    <row r="7" spans="1:14" ht="15.95" customHeight="1">
      <c r="A7" s="289"/>
      <c r="B7" s="63" t="s">
        <v>123</v>
      </c>
      <c r="C7" s="63" t="s">
        <v>126</v>
      </c>
      <c r="D7" s="211" t="s">
        <v>19</v>
      </c>
      <c r="E7" s="63" t="s">
        <v>123</v>
      </c>
      <c r="F7" s="63" t="s">
        <v>126</v>
      </c>
      <c r="G7" s="211" t="s">
        <v>19</v>
      </c>
      <c r="H7" s="63" t="s">
        <v>123</v>
      </c>
      <c r="I7" s="63" t="s">
        <v>126</v>
      </c>
      <c r="J7" s="211" t="s">
        <v>19</v>
      </c>
      <c r="K7" s="63" t="s">
        <v>123</v>
      </c>
      <c r="L7" s="63" t="s">
        <v>126</v>
      </c>
      <c r="M7" s="211" t="s">
        <v>19</v>
      </c>
      <c r="N7" s="314"/>
    </row>
    <row r="8" spans="1:14" ht="15.95" customHeight="1">
      <c r="A8" s="68" t="s">
        <v>44</v>
      </c>
      <c r="B8" s="214">
        <f>100-C8</f>
        <v>99.6</v>
      </c>
      <c r="C8" s="215">
        <v>0.4</v>
      </c>
      <c r="D8" s="216">
        <v>100</v>
      </c>
      <c r="E8" s="217">
        <f>100-F8</f>
        <v>55.597269726149037</v>
      </c>
      <c r="F8" s="217">
        <v>44.402730273850963</v>
      </c>
      <c r="G8" s="216">
        <v>100</v>
      </c>
      <c r="H8" s="218">
        <f>100-I8</f>
        <v>99.8</v>
      </c>
      <c r="I8" s="219">
        <v>0.2</v>
      </c>
      <c r="J8" s="216">
        <v>100</v>
      </c>
      <c r="K8" s="218">
        <f t="shared" ref="K8:K13" si="0">100-L8</f>
        <v>72.2</v>
      </c>
      <c r="L8" s="219">
        <v>27.8</v>
      </c>
      <c r="M8" s="220">
        <v>100</v>
      </c>
      <c r="N8" s="82" t="s">
        <v>43</v>
      </c>
    </row>
    <row r="9" spans="1:14" ht="15.95" customHeight="1">
      <c r="A9" s="69" t="s">
        <v>45</v>
      </c>
      <c r="B9" s="221">
        <f t="shared" ref="B9:B13" si="1">100-C9</f>
        <v>99.7</v>
      </c>
      <c r="C9" s="222">
        <v>0.3</v>
      </c>
      <c r="D9" s="223">
        <v>100</v>
      </c>
      <c r="E9" s="224">
        <f t="shared" ref="E9:E13" si="2">100-F9</f>
        <v>41.574288238455857</v>
      </c>
      <c r="F9" s="224">
        <v>58.425711761544143</v>
      </c>
      <c r="G9" s="223">
        <v>100</v>
      </c>
      <c r="H9" s="225">
        <f t="shared" ref="H9:H13" si="3">100-I9</f>
        <v>99.8</v>
      </c>
      <c r="I9" s="226">
        <v>0.2</v>
      </c>
      <c r="J9" s="223">
        <v>100</v>
      </c>
      <c r="K9" s="225">
        <f t="shared" si="0"/>
        <v>88</v>
      </c>
      <c r="L9" s="226">
        <v>12</v>
      </c>
      <c r="M9" s="227">
        <v>100</v>
      </c>
      <c r="N9" s="83" t="s">
        <v>46</v>
      </c>
    </row>
    <row r="10" spans="1:14" ht="15.95" customHeight="1">
      <c r="A10" s="70" t="s">
        <v>47</v>
      </c>
      <c r="B10" s="228">
        <f t="shared" si="1"/>
        <v>99.8</v>
      </c>
      <c r="C10" s="229">
        <v>0.2</v>
      </c>
      <c r="D10" s="223">
        <v>100</v>
      </c>
      <c r="E10" s="230">
        <f t="shared" si="2"/>
        <v>34.189875524054273</v>
      </c>
      <c r="F10" s="230">
        <v>65.810124475945727</v>
      </c>
      <c r="G10" s="223">
        <v>100</v>
      </c>
      <c r="H10" s="231">
        <f t="shared" si="3"/>
        <v>99.9</v>
      </c>
      <c r="I10" s="232">
        <v>0.1</v>
      </c>
      <c r="J10" s="223">
        <v>100</v>
      </c>
      <c r="K10" s="231">
        <f t="shared" si="0"/>
        <v>85.3</v>
      </c>
      <c r="L10" s="232">
        <v>14.7</v>
      </c>
      <c r="M10" s="227">
        <v>100</v>
      </c>
      <c r="N10" s="84" t="s">
        <v>48</v>
      </c>
    </row>
    <row r="11" spans="1:14" ht="15.95" customHeight="1">
      <c r="A11" s="70" t="s">
        <v>49</v>
      </c>
      <c r="B11" s="228">
        <f t="shared" si="1"/>
        <v>99.9</v>
      </c>
      <c r="C11" s="229">
        <v>0.1</v>
      </c>
      <c r="D11" s="223">
        <v>100</v>
      </c>
      <c r="E11" s="230">
        <f t="shared" si="2"/>
        <v>35.402404948747289</v>
      </c>
      <c r="F11" s="230">
        <v>64.597595051252711</v>
      </c>
      <c r="G11" s="223">
        <v>100</v>
      </c>
      <c r="H11" s="231">
        <f t="shared" si="3"/>
        <v>99.8</v>
      </c>
      <c r="I11" s="232">
        <v>0.2</v>
      </c>
      <c r="J11" s="223">
        <v>100</v>
      </c>
      <c r="K11" s="231">
        <f t="shared" si="0"/>
        <v>93.6</v>
      </c>
      <c r="L11" s="232">
        <v>6.4</v>
      </c>
      <c r="M11" s="227">
        <v>100</v>
      </c>
      <c r="N11" s="104" t="s">
        <v>96</v>
      </c>
    </row>
    <row r="12" spans="1:14" ht="15.95" customHeight="1">
      <c r="A12" s="70" t="s">
        <v>51</v>
      </c>
      <c r="B12" s="228">
        <f t="shared" si="1"/>
        <v>99.1</v>
      </c>
      <c r="C12" s="229">
        <v>0.9</v>
      </c>
      <c r="D12" s="223">
        <v>100</v>
      </c>
      <c r="E12" s="230">
        <f t="shared" si="2"/>
        <v>58.241769749676394</v>
      </c>
      <c r="F12" s="230">
        <v>41.758230250323606</v>
      </c>
      <c r="G12" s="223">
        <v>100</v>
      </c>
      <c r="H12" s="231">
        <f t="shared" si="3"/>
        <v>99.6</v>
      </c>
      <c r="I12" s="232">
        <v>0.4</v>
      </c>
      <c r="J12" s="223">
        <v>100</v>
      </c>
      <c r="K12" s="231">
        <f t="shared" si="0"/>
        <v>85.9</v>
      </c>
      <c r="L12" s="232">
        <v>14.1</v>
      </c>
      <c r="M12" s="227">
        <v>100</v>
      </c>
      <c r="N12" s="84" t="s">
        <v>97</v>
      </c>
    </row>
    <row r="13" spans="1:14" ht="15.95" customHeight="1">
      <c r="A13" s="71" t="s">
        <v>53</v>
      </c>
      <c r="B13" s="233">
        <f t="shared" si="1"/>
        <v>99.6</v>
      </c>
      <c r="C13" s="234">
        <v>0.4</v>
      </c>
      <c r="D13" s="235">
        <v>100</v>
      </c>
      <c r="E13" s="236">
        <f t="shared" si="2"/>
        <v>82.402438466865874</v>
      </c>
      <c r="F13" s="236">
        <v>17.597561533134119</v>
      </c>
      <c r="G13" s="235">
        <v>100</v>
      </c>
      <c r="H13" s="237">
        <f t="shared" si="3"/>
        <v>99.7</v>
      </c>
      <c r="I13" s="238">
        <v>0.3</v>
      </c>
      <c r="J13" s="235">
        <v>100</v>
      </c>
      <c r="K13" s="237">
        <f t="shared" si="0"/>
        <v>41.9</v>
      </c>
      <c r="L13" s="238">
        <v>58.1</v>
      </c>
      <c r="M13" s="239">
        <v>100</v>
      </c>
      <c r="N13" s="85" t="s">
        <v>54</v>
      </c>
    </row>
  </sheetData>
  <mergeCells count="9">
    <mergeCell ref="A1:N1"/>
    <mergeCell ref="A2:N2"/>
    <mergeCell ref="A4:A7"/>
    <mergeCell ref="B4:M4"/>
    <mergeCell ref="N4:N7"/>
    <mergeCell ref="K5:M5"/>
    <mergeCell ref="B5:D5"/>
    <mergeCell ref="E5:G5"/>
    <mergeCell ref="H5:J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2" orientation="landscape" useFirstPageNumber="1" r:id="rId1"/>
  <headerFooter>
    <oddHeader>&amp;L&amp;8PCBS:  Household Energy Survey: (January, 2011)&amp;R&amp;4&amp;K00+000ت&amp;8&amp;K000000PCBS: مسح الطاقة المنزلي: (كانون ثاني، 2011)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27"/>
  <sheetViews>
    <sheetView rightToLeft="1" view="pageBreakPreview" zoomScaleNormal="100" zoomScaleSheetLayoutView="100" workbookViewId="0">
      <selection activeCell="I6" sqref="I6"/>
    </sheetView>
  </sheetViews>
  <sheetFormatPr defaultRowHeight="14.25"/>
  <cols>
    <col min="1" max="1" width="16" customWidth="1"/>
    <col min="3" max="3" width="10.75" customWidth="1"/>
    <col min="6" max="6" width="10.25" customWidth="1"/>
    <col min="7" max="7" width="16.125" customWidth="1"/>
  </cols>
  <sheetData>
    <row r="1" spans="1:7" ht="21" customHeight="1">
      <c r="A1" s="240" t="s">
        <v>129</v>
      </c>
      <c r="B1" s="241"/>
      <c r="C1" s="241"/>
      <c r="D1" s="241"/>
      <c r="E1" s="241"/>
      <c r="F1" s="241"/>
      <c r="G1" s="297"/>
    </row>
    <row r="2" spans="1:7" ht="21" customHeight="1">
      <c r="A2" s="242" t="s">
        <v>130</v>
      </c>
      <c r="B2" s="241"/>
      <c r="C2" s="241"/>
      <c r="D2" s="241"/>
      <c r="E2" s="241"/>
      <c r="F2" s="241"/>
      <c r="G2" s="297"/>
    </row>
    <row r="3" spans="1:7" ht="6" customHeight="1">
      <c r="A3" s="2"/>
      <c r="B3" s="3"/>
      <c r="C3" s="3"/>
      <c r="D3" s="3"/>
      <c r="E3" s="3"/>
      <c r="F3" s="3"/>
    </row>
    <row r="4" spans="1:7" ht="17.25">
      <c r="A4" s="312" t="s">
        <v>8</v>
      </c>
      <c r="B4" s="321" t="s">
        <v>150</v>
      </c>
      <c r="C4" s="322"/>
      <c r="D4" s="322"/>
      <c r="E4" s="322"/>
      <c r="F4" s="323"/>
      <c r="G4" s="312" t="s">
        <v>11</v>
      </c>
    </row>
    <row r="5" spans="1:7" ht="17.25">
      <c r="A5" s="313"/>
      <c r="B5" s="44" t="s">
        <v>55</v>
      </c>
      <c r="C5" s="44" t="s">
        <v>57</v>
      </c>
      <c r="D5" s="44" t="s">
        <v>59</v>
      </c>
      <c r="E5" s="44" t="s">
        <v>61</v>
      </c>
      <c r="F5" s="42" t="s">
        <v>63</v>
      </c>
      <c r="G5" s="313"/>
    </row>
    <row r="6" spans="1:7" ht="24">
      <c r="A6" s="314"/>
      <c r="B6" s="45" t="s">
        <v>56</v>
      </c>
      <c r="C6" s="45" t="s">
        <v>58</v>
      </c>
      <c r="D6" s="45" t="s">
        <v>60</v>
      </c>
      <c r="E6" s="45" t="s">
        <v>62</v>
      </c>
      <c r="F6" s="45" t="s">
        <v>113</v>
      </c>
      <c r="G6" s="314"/>
    </row>
    <row r="7" spans="1:7" ht="15.95" customHeight="1">
      <c r="A7" s="49" t="s">
        <v>44</v>
      </c>
      <c r="B7" s="72">
        <v>44.1</v>
      </c>
      <c r="C7" s="73">
        <v>41</v>
      </c>
      <c r="D7" s="73">
        <v>2.4</v>
      </c>
      <c r="E7" s="73">
        <v>1.9</v>
      </c>
      <c r="F7" s="74">
        <v>30.5</v>
      </c>
      <c r="G7" s="82" t="s">
        <v>43</v>
      </c>
    </row>
    <row r="8" spans="1:7" ht="15.95" customHeight="1">
      <c r="A8" s="50" t="s">
        <v>45</v>
      </c>
      <c r="B8" s="75">
        <v>39.9</v>
      </c>
      <c r="C8" s="19">
        <v>50.1</v>
      </c>
      <c r="D8" s="19">
        <v>2.4</v>
      </c>
      <c r="E8" s="19">
        <v>2.2000000000000002</v>
      </c>
      <c r="F8" s="76">
        <v>29.3</v>
      </c>
      <c r="G8" s="83" t="s">
        <v>46</v>
      </c>
    </row>
    <row r="9" spans="1:7" ht="15.95" customHeight="1">
      <c r="A9" s="51" t="s">
        <v>47</v>
      </c>
      <c r="B9" s="77">
        <v>32.1</v>
      </c>
      <c r="C9" s="20">
        <v>46.9</v>
      </c>
      <c r="D9" s="20">
        <v>2.7</v>
      </c>
      <c r="E9" s="20">
        <v>0.9</v>
      </c>
      <c r="F9" s="78">
        <v>39.200000000000003</v>
      </c>
      <c r="G9" s="84" t="s">
        <v>48</v>
      </c>
    </row>
    <row r="10" spans="1:7" ht="15.95" customHeight="1">
      <c r="A10" s="51" t="s">
        <v>49</v>
      </c>
      <c r="B10" s="77">
        <v>47</v>
      </c>
      <c r="C10" s="20">
        <v>54.4</v>
      </c>
      <c r="D10" s="20">
        <v>2.8</v>
      </c>
      <c r="E10" s="20">
        <v>4</v>
      </c>
      <c r="F10" s="78">
        <v>15.1</v>
      </c>
      <c r="G10" s="84" t="s">
        <v>50</v>
      </c>
    </row>
    <row r="11" spans="1:7" ht="15.95" customHeight="1">
      <c r="A11" s="51" t="s">
        <v>51</v>
      </c>
      <c r="B11" s="77">
        <v>42.4</v>
      </c>
      <c r="C11" s="20">
        <v>49.6</v>
      </c>
      <c r="D11" s="20">
        <v>1.6</v>
      </c>
      <c r="E11" s="20">
        <v>1.9</v>
      </c>
      <c r="F11" s="78">
        <v>31.9</v>
      </c>
      <c r="G11" s="84" t="s">
        <v>52</v>
      </c>
    </row>
    <row r="12" spans="1:7" ht="15.95" customHeight="1">
      <c r="A12" s="52" t="s">
        <v>53</v>
      </c>
      <c r="B12" s="79">
        <v>61.1</v>
      </c>
      <c r="C12" s="80">
        <v>4.3</v>
      </c>
      <c r="D12" s="80">
        <v>2.2000000000000002</v>
      </c>
      <c r="E12" s="80">
        <v>0.9</v>
      </c>
      <c r="F12" s="81">
        <v>35.299999999999997</v>
      </c>
      <c r="G12" s="85" t="s">
        <v>54</v>
      </c>
    </row>
    <row r="13" spans="1:7" ht="15.95" customHeight="1"/>
    <row r="14" spans="1:7" ht="15.95" customHeight="1"/>
    <row r="15" spans="1:7" ht="15.95" customHeight="1"/>
    <row r="16" spans="1:7" ht="21" customHeight="1">
      <c r="A16" s="240" t="s">
        <v>139</v>
      </c>
      <c r="B16" s="240"/>
      <c r="C16" s="240"/>
      <c r="D16" s="240"/>
      <c r="E16" s="240"/>
      <c r="F16" s="240"/>
      <c r="G16" s="240"/>
    </row>
    <row r="17" spans="1:7" ht="36" customHeight="1">
      <c r="A17" s="254" t="s">
        <v>140</v>
      </c>
      <c r="B17" s="254"/>
      <c r="C17" s="254"/>
      <c r="D17" s="254"/>
      <c r="E17" s="254"/>
      <c r="F17" s="254"/>
      <c r="G17" s="254"/>
    </row>
    <row r="18" spans="1:7" ht="6" customHeight="1">
      <c r="A18" s="12"/>
    </row>
    <row r="19" spans="1:7" ht="17.25" customHeight="1">
      <c r="A19" s="287" t="s">
        <v>8</v>
      </c>
      <c r="B19" s="318" t="s">
        <v>149</v>
      </c>
      <c r="C19" s="319"/>
      <c r="D19" s="319"/>
      <c r="E19" s="319"/>
      <c r="F19" s="320"/>
      <c r="G19" s="312" t="s">
        <v>11</v>
      </c>
    </row>
    <row r="20" spans="1:7" ht="17.25">
      <c r="A20" s="288"/>
      <c r="B20" s="62" t="s">
        <v>64</v>
      </c>
      <c r="C20" s="62" t="s">
        <v>66</v>
      </c>
      <c r="D20" s="64" t="s">
        <v>68</v>
      </c>
      <c r="E20" s="62" t="s">
        <v>70</v>
      </c>
      <c r="F20" s="181" t="s">
        <v>18</v>
      </c>
      <c r="G20" s="313"/>
    </row>
    <row r="21" spans="1:7" ht="14.25" customHeight="1">
      <c r="A21" s="289"/>
      <c r="B21" s="63" t="s">
        <v>65</v>
      </c>
      <c r="C21" s="63" t="s">
        <v>67</v>
      </c>
      <c r="D21" s="65" t="s">
        <v>69</v>
      </c>
      <c r="E21" s="63" t="s">
        <v>71</v>
      </c>
      <c r="F21" s="182" t="s">
        <v>19</v>
      </c>
      <c r="G21" s="314"/>
    </row>
    <row r="22" spans="1:7" ht="17.25">
      <c r="A22" s="68" t="s">
        <v>44</v>
      </c>
      <c r="B22" s="38">
        <v>0.8</v>
      </c>
      <c r="C22" s="31">
        <v>96.4</v>
      </c>
      <c r="D22" s="37">
        <v>1.6</v>
      </c>
      <c r="E22" s="31">
        <v>1.2</v>
      </c>
      <c r="F22" s="183">
        <v>100</v>
      </c>
      <c r="G22" s="82" t="s">
        <v>43</v>
      </c>
    </row>
    <row r="23" spans="1:7" ht="17.25">
      <c r="A23" s="69" t="s">
        <v>45</v>
      </c>
      <c r="B23" s="39">
        <v>0</v>
      </c>
      <c r="C23" s="7">
        <v>99</v>
      </c>
      <c r="D23" s="8">
        <v>1</v>
      </c>
      <c r="E23" s="7">
        <v>0</v>
      </c>
      <c r="F23" s="184">
        <v>100</v>
      </c>
      <c r="G23" s="83" t="s">
        <v>46</v>
      </c>
    </row>
    <row r="24" spans="1:7" ht="17.25">
      <c r="A24" s="70" t="s">
        <v>47</v>
      </c>
      <c r="B24" s="40">
        <v>0</v>
      </c>
      <c r="C24" s="9">
        <v>99</v>
      </c>
      <c r="D24" s="10">
        <v>1</v>
      </c>
      <c r="E24" s="9">
        <v>0</v>
      </c>
      <c r="F24" s="184">
        <v>100</v>
      </c>
      <c r="G24" s="84" t="s">
        <v>48</v>
      </c>
    </row>
    <row r="25" spans="1:7" ht="17.25">
      <c r="A25" s="70" t="s">
        <v>49</v>
      </c>
      <c r="B25" s="40">
        <v>0</v>
      </c>
      <c r="C25" s="9">
        <v>99.5</v>
      </c>
      <c r="D25" s="10">
        <v>0.5</v>
      </c>
      <c r="E25" s="9">
        <v>0</v>
      </c>
      <c r="F25" s="184">
        <v>100</v>
      </c>
      <c r="G25" s="84" t="s">
        <v>50</v>
      </c>
    </row>
    <row r="26" spans="1:7" ht="17.25">
      <c r="A26" s="70" t="s">
        <v>51</v>
      </c>
      <c r="B26" s="40">
        <v>0</v>
      </c>
      <c r="C26" s="9">
        <v>98.6</v>
      </c>
      <c r="D26" s="10">
        <v>1.4</v>
      </c>
      <c r="E26" s="9">
        <v>0</v>
      </c>
      <c r="F26" s="184">
        <v>100</v>
      </c>
      <c r="G26" s="84" t="s">
        <v>52</v>
      </c>
    </row>
    <row r="27" spans="1:7" ht="17.25">
      <c r="A27" s="71" t="s">
        <v>53</v>
      </c>
      <c r="B27" s="41">
        <v>2.2000000000000002</v>
      </c>
      <c r="C27" s="32">
        <v>91.3</v>
      </c>
      <c r="D27" s="33">
        <v>2.7</v>
      </c>
      <c r="E27" s="32">
        <v>3.8</v>
      </c>
      <c r="F27" s="185">
        <v>100</v>
      </c>
      <c r="G27" s="85" t="s">
        <v>54</v>
      </c>
    </row>
  </sheetData>
  <mergeCells count="10">
    <mergeCell ref="A1:G1"/>
    <mergeCell ref="A2:G2"/>
    <mergeCell ref="A4:A6"/>
    <mergeCell ref="B4:F4"/>
    <mergeCell ref="G4:G6"/>
    <mergeCell ref="A16:G16"/>
    <mergeCell ref="A17:G17"/>
    <mergeCell ref="A19:A21"/>
    <mergeCell ref="G19:G21"/>
    <mergeCell ref="B19:F1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useFirstPageNumber="1" r:id="rId1"/>
  <headerFooter>
    <oddHeader>&amp;L&amp;8PCBS:  Household Energy Survey: (January, 2011)&amp;R&amp;4&amp;K00+000ت&amp;8&amp;K000000PCBS: مسح الطاقة المنزلي: (كانون ثاني، 2011)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rightToLeft="1" view="pageBreakPreview" topLeftCell="A10" zoomScaleNormal="100" zoomScaleSheetLayoutView="100" workbookViewId="0">
      <selection activeCell="I6" sqref="I6"/>
    </sheetView>
  </sheetViews>
  <sheetFormatPr defaultRowHeight="14.25"/>
  <cols>
    <col min="1" max="1" width="12.25" customWidth="1"/>
    <col min="2" max="2" width="7.75" customWidth="1"/>
    <col min="3" max="3" width="8.5" customWidth="1"/>
    <col min="4" max="4" width="7.625" customWidth="1"/>
    <col min="5" max="5" width="6.25" customWidth="1"/>
    <col min="6" max="6" width="7.375" customWidth="1"/>
    <col min="7" max="7" width="6.75" customWidth="1"/>
    <col min="8" max="8" width="5.875" customWidth="1"/>
    <col min="9" max="9" width="15.25" customWidth="1"/>
  </cols>
  <sheetData>
    <row r="1" spans="1:9" ht="21" customHeight="1">
      <c r="A1" s="240" t="s">
        <v>143</v>
      </c>
      <c r="B1" s="241"/>
      <c r="C1" s="241"/>
      <c r="D1" s="241"/>
      <c r="E1" s="241"/>
      <c r="F1" s="241"/>
      <c r="G1" s="241"/>
      <c r="H1" s="297"/>
      <c r="I1" s="297"/>
    </row>
    <row r="2" spans="1:9" ht="36" customHeight="1">
      <c r="A2" s="296" t="s">
        <v>144</v>
      </c>
      <c r="B2" s="241"/>
      <c r="C2" s="241"/>
      <c r="D2" s="241"/>
      <c r="E2" s="241"/>
      <c r="F2" s="241"/>
      <c r="G2" s="241"/>
      <c r="H2" s="297"/>
      <c r="I2" s="297"/>
    </row>
    <row r="3" spans="1:9" ht="6" customHeight="1">
      <c r="A3" s="21"/>
      <c r="B3" s="3"/>
      <c r="C3" s="3"/>
      <c r="D3" s="3"/>
      <c r="E3" s="3"/>
      <c r="F3" s="3"/>
      <c r="G3" s="3"/>
    </row>
    <row r="4" spans="1:9" ht="15.95" customHeight="1">
      <c r="A4" s="287" t="s">
        <v>8</v>
      </c>
      <c r="B4" s="332" t="s">
        <v>152</v>
      </c>
      <c r="C4" s="333"/>
      <c r="D4" s="333"/>
      <c r="E4" s="333"/>
      <c r="F4" s="333"/>
      <c r="G4" s="334"/>
      <c r="H4" s="298" t="s">
        <v>11</v>
      </c>
      <c r="I4" s="330"/>
    </row>
    <row r="5" spans="1:9" ht="33.75" customHeight="1">
      <c r="A5" s="288"/>
      <c r="B5" s="188" t="s">
        <v>64</v>
      </c>
      <c r="C5" s="189" t="s">
        <v>66</v>
      </c>
      <c r="D5" s="189" t="s">
        <v>68</v>
      </c>
      <c r="E5" s="335" t="s">
        <v>70</v>
      </c>
      <c r="F5" s="336"/>
      <c r="G5" s="212" t="s">
        <v>141</v>
      </c>
      <c r="H5" s="299"/>
      <c r="I5" s="331"/>
    </row>
    <row r="6" spans="1:9" ht="15.95" customHeight="1">
      <c r="A6" s="289"/>
      <c r="B6" s="86" t="s">
        <v>65</v>
      </c>
      <c r="C6" s="86" t="s">
        <v>67</v>
      </c>
      <c r="D6" s="87" t="s">
        <v>69</v>
      </c>
      <c r="E6" s="337" t="s">
        <v>71</v>
      </c>
      <c r="F6" s="338"/>
      <c r="G6" s="192" t="s">
        <v>142</v>
      </c>
      <c r="H6" s="293"/>
      <c r="I6" s="295"/>
    </row>
    <row r="7" spans="1:9" ht="15.95" customHeight="1">
      <c r="A7" s="68" t="s">
        <v>44</v>
      </c>
      <c r="B7" s="201">
        <v>48.5</v>
      </c>
      <c r="C7" s="202">
        <v>16.100000000000001</v>
      </c>
      <c r="D7" s="202">
        <v>32</v>
      </c>
      <c r="E7" s="339">
        <f>G7-D7-C7-B7</f>
        <v>3.3999999999999986</v>
      </c>
      <c r="F7" s="339"/>
      <c r="G7" s="198">
        <v>100</v>
      </c>
      <c r="H7" s="324" t="s">
        <v>43</v>
      </c>
      <c r="I7" s="325"/>
    </row>
    <row r="8" spans="1:9" ht="15.95" customHeight="1">
      <c r="A8" s="69" t="s">
        <v>45</v>
      </c>
      <c r="B8" s="203">
        <v>23.5</v>
      </c>
      <c r="C8" s="204">
        <v>29.9</v>
      </c>
      <c r="D8" s="204">
        <v>42.6</v>
      </c>
      <c r="E8" s="340">
        <f t="shared" ref="E8:E12" si="0">G8-D8-C8-B8</f>
        <v>4</v>
      </c>
      <c r="F8" s="340"/>
      <c r="G8" s="199">
        <v>100</v>
      </c>
      <c r="H8" s="326" t="s">
        <v>46</v>
      </c>
      <c r="I8" s="327"/>
    </row>
    <row r="9" spans="1:9" ht="15.95" customHeight="1">
      <c r="A9" s="70" t="s">
        <v>47</v>
      </c>
      <c r="B9" s="205">
        <v>12.7</v>
      </c>
      <c r="C9" s="206">
        <v>24.7</v>
      </c>
      <c r="D9" s="206">
        <v>58.9</v>
      </c>
      <c r="E9" s="341">
        <f t="shared" si="0"/>
        <v>3.7000000000000028</v>
      </c>
      <c r="F9" s="341"/>
      <c r="G9" s="199">
        <v>100</v>
      </c>
      <c r="H9" s="328" t="s">
        <v>48</v>
      </c>
      <c r="I9" s="329"/>
    </row>
    <row r="10" spans="1:9" ht="15.95" customHeight="1">
      <c r="A10" s="70" t="s">
        <v>49</v>
      </c>
      <c r="B10" s="205">
        <v>29.8</v>
      </c>
      <c r="C10" s="206">
        <v>20.8</v>
      </c>
      <c r="D10" s="206">
        <v>49.4</v>
      </c>
      <c r="E10" s="341">
        <f t="shared" si="0"/>
        <v>0</v>
      </c>
      <c r="F10" s="341"/>
      <c r="G10" s="199">
        <v>100</v>
      </c>
      <c r="H10" s="328" t="s">
        <v>50</v>
      </c>
      <c r="I10" s="329"/>
    </row>
    <row r="11" spans="1:9" ht="15.95" customHeight="1">
      <c r="A11" s="70" t="s">
        <v>51</v>
      </c>
      <c r="B11" s="205">
        <v>28.2</v>
      </c>
      <c r="C11" s="206">
        <v>39.9</v>
      </c>
      <c r="D11" s="206">
        <v>25.1</v>
      </c>
      <c r="E11" s="341">
        <f t="shared" si="0"/>
        <v>6.8000000000000078</v>
      </c>
      <c r="F11" s="341"/>
      <c r="G11" s="199">
        <v>100</v>
      </c>
      <c r="H11" s="328" t="s">
        <v>52</v>
      </c>
      <c r="I11" s="329"/>
    </row>
    <row r="12" spans="1:9" ht="15.95" customHeight="1">
      <c r="A12" s="71" t="s">
        <v>53</v>
      </c>
      <c r="B12" s="207">
        <v>72.7</v>
      </c>
      <c r="C12" s="208">
        <v>2.9</v>
      </c>
      <c r="D12" s="208">
        <v>21.7</v>
      </c>
      <c r="E12" s="342">
        <f t="shared" si="0"/>
        <v>2.6999999999999886</v>
      </c>
      <c r="F12" s="342"/>
      <c r="G12" s="200">
        <v>100</v>
      </c>
      <c r="H12" s="343" t="s">
        <v>54</v>
      </c>
      <c r="I12" s="344"/>
    </row>
    <row r="16" spans="1:9" ht="21" customHeight="1">
      <c r="A16" s="240" t="s">
        <v>145</v>
      </c>
      <c r="B16" s="241"/>
      <c r="C16" s="241"/>
      <c r="D16" s="241"/>
      <c r="E16" s="241"/>
      <c r="F16" s="241"/>
      <c r="G16" s="241"/>
      <c r="H16" s="241"/>
      <c r="I16" s="241"/>
    </row>
    <row r="17" spans="1:9" ht="36" customHeight="1">
      <c r="A17" s="254" t="s">
        <v>148</v>
      </c>
      <c r="B17" s="241"/>
      <c r="C17" s="241"/>
      <c r="D17" s="241"/>
      <c r="E17" s="241"/>
      <c r="F17" s="241"/>
      <c r="G17" s="241"/>
      <c r="H17" s="241"/>
      <c r="I17" s="241"/>
    </row>
    <row r="18" spans="1:9" ht="6" customHeight="1">
      <c r="A18" s="22"/>
      <c r="B18" s="3"/>
      <c r="C18" s="3"/>
      <c r="D18" s="3"/>
      <c r="E18" s="3"/>
      <c r="F18" s="3"/>
      <c r="G18" s="3"/>
      <c r="H18" s="3"/>
      <c r="I18" s="3"/>
    </row>
    <row r="19" spans="1:9" ht="17.25" customHeight="1">
      <c r="A19" s="287" t="s">
        <v>8</v>
      </c>
      <c r="B19" s="332" t="s">
        <v>151</v>
      </c>
      <c r="C19" s="333"/>
      <c r="D19" s="333"/>
      <c r="E19" s="333"/>
      <c r="F19" s="333"/>
      <c r="G19" s="333"/>
      <c r="H19" s="334"/>
      <c r="I19" s="312" t="s">
        <v>11</v>
      </c>
    </row>
    <row r="20" spans="1:9" ht="34.5">
      <c r="A20" s="288"/>
      <c r="B20" s="186" t="s">
        <v>64</v>
      </c>
      <c r="C20" s="186" t="s">
        <v>72</v>
      </c>
      <c r="D20" s="187" t="s">
        <v>66</v>
      </c>
      <c r="E20" s="186" t="s">
        <v>74</v>
      </c>
      <c r="F20" s="187" t="s">
        <v>75</v>
      </c>
      <c r="G20" s="188" t="s">
        <v>70</v>
      </c>
      <c r="H20" s="191" t="s">
        <v>141</v>
      </c>
      <c r="I20" s="313"/>
    </row>
    <row r="21" spans="1:9" ht="25.5" customHeight="1">
      <c r="A21" s="289"/>
      <c r="B21" s="63" t="s">
        <v>65</v>
      </c>
      <c r="C21" s="65" t="s">
        <v>73</v>
      </c>
      <c r="D21" s="63" t="s">
        <v>67</v>
      </c>
      <c r="E21" s="63" t="s">
        <v>69</v>
      </c>
      <c r="F21" s="65" t="s">
        <v>76</v>
      </c>
      <c r="G21" s="63" t="s">
        <v>71</v>
      </c>
      <c r="H21" s="192" t="s">
        <v>142</v>
      </c>
      <c r="I21" s="314"/>
    </row>
    <row r="22" spans="1:9" ht="17.25">
      <c r="A22" s="68" t="s">
        <v>44</v>
      </c>
      <c r="B22" s="38">
        <v>46.7</v>
      </c>
      <c r="C22" s="31">
        <v>12.6</v>
      </c>
      <c r="D22" s="31">
        <v>31.2</v>
      </c>
      <c r="E22" s="31">
        <v>7.7</v>
      </c>
      <c r="F22" s="37">
        <v>1.3</v>
      </c>
      <c r="G22" s="31">
        <v>0.49999999999999289</v>
      </c>
      <c r="H22" s="88">
        <v>100</v>
      </c>
      <c r="I22" s="82" t="s">
        <v>43</v>
      </c>
    </row>
    <row r="23" spans="1:9" ht="17.25">
      <c r="A23" s="69" t="s">
        <v>45</v>
      </c>
      <c r="B23" s="39">
        <v>41.7</v>
      </c>
      <c r="C23" s="7">
        <v>13.5</v>
      </c>
      <c r="D23" s="7">
        <v>37.5</v>
      </c>
      <c r="E23" s="7">
        <v>6.5</v>
      </c>
      <c r="F23" s="8">
        <v>0.4</v>
      </c>
      <c r="G23" s="7">
        <v>0.39999999999999147</v>
      </c>
      <c r="H23" s="89">
        <v>100</v>
      </c>
      <c r="I23" s="83" t="s">
        <v>46</v>
      </c>
    </row>
    <row r="24" spans="1:9" ht="17.25">
      <c r="A24" s="70" t="s">
        <v>47</v>
      </c>
      <c r="B24" s="40">
        <v>51.9</v>
      </c>
      <c r="C24" s="9">
        <v>0.3</v>
      </c>
      <c r="D24" s="9">
        <v>41.3</v>
      </c>
      <c r="E24" s="9">
        <v>5.9</v>
      </c>
      <c r="F24" s="10">
        <v>0.4</v>
      </c>
      <c r="G24" s="9">
        <v>0.19999999999999574</v>
      </c>
      <c r="H24" s="89">
        <v>100</v>
      </c>
      <c r="I24" s="84" t="s">
        <v>48</v>
      </c>
    </row>
    <row r="25" spans="1:9" ht="17.25">
      <c r="A25" s="70" t="s">
        <v>49</v>
      </c>
      <c r="B25" s="40">
        <v>43.3</v>
      </c>
      <c r="C25" s="9">
        <v>36.700000000000003</v>
      </c>
      <c r="D25" s="9">
        <v>16.5</v>
      </c>
      <c r="E25" s="9">
        <v>2.7</v>
      </c>
      <c r="F25" s="10">
        <v>0.2</v>
      </c>
      <c r="G25" s="9">
        <v>0.59999999999999432</v>
      </c>
      <c r="H25" s="89">
        <v>100</v>
      </c>
      <c r="I25" s="84" t="s">
        <v>50</v>
      </c>
    </row>
    <row r="26" spans="1:9" ht="17.25">
      <c r="A26" s="70" t="s">
        <v>51</v>
      </c>
      <c r="B26" s="40">
        <v>25.9</v>
      </c>
      <c r="C26" s="9">
        <v>7.6</v>
      </c>
      <c r="D26" s="9">
        <v>54.2</v>
      </c>
      <c r="E26" s="9">
        <v>11.3</v>
      </c>
      <c r="F26" s="10">
        <v>0.6</v>
      </c>
      <c r="G26" s="9">
        <v>0.40000000000000568</v>
      </c>
      <c r="H26" s="89">
        <v>100</v>
      </c>
      <c r="I26" s="84" t="s">
        <v>52</v>
      </c>
    </row>
    <row r="27" spans="1:9" ht="17.25">
      <c r="A27" s="71" t="s">
        <v>53</v>
      </c>
      <c r="B27" s="41">
        <v>56.1</v>
      </c>
      <c r="C27" s="32">
        <v>10.7</v>
      </c>
      <c r="D27" s="32">
        <v>19.100000000000001</v>
      </c>
      <c r="E27" s="32">
        <v>9.9</v>
      </c>
      <c r="F27" s="33">
        <v>3.2</v>
      </c>
      <c r="G27" s="32">
        <v>0.99999999999997868</v>
      </c>
      <c r="H27" s="90">
        <v>100</v>
      </c>
      <c r="I27" s="85" t="s">
        <v>54</v>
      </c>
    </row>
  </sheetData>
  <mergeCells count="24">
    <mergeCell ref="I19:I21"/>
    <mergeCell ref="B19:H19"/>
    <mergeCell ref="A17:I17"/>
    <mergeCell ref="A16:I16"/>
    <mergeCell ref="E9:F9"/>
    <mergeCell ref="E10:F10"/>
    <mergeCell ref="E11:F11"/>
    <mergeCell ref="E12:F12"/>
    <mergeCell ref="A19:A21"/>
    <mergeCell ref="H10:I10"/>
    <mergeCell ref="H11:I11"/>
    <mergeCell ref="H12:I12"/>
    <mergeCell ref="A1:I1"/>
    <mergeCell ref="A2:I2"/>
    <mergeCell ref="H7:I7"/>
    <mergeCell ref="H8:I8"/>
    <mergeCell ref="H9:I9"/>
    <mergeCell ref="A4:A6"/>
    <mergeCell ref="H4:I6"/>
    <mergeCell ref="B4:G4"/>
    <mergeCell ref="E5:F5"/>
    <mergeCell ref="E6:F6"/>
    <mergeCell ref="E7:F7"/>
    <mergeCell ref="E8:F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(January, 2011)&amp;R&amp;4&amp;K00+000ت&amp;8&amp;K000000PCBS: مسح الطاقة المنزلي: (كانون ثاني، 2011)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28"/>
  <sheetViews>
    <sheetView rightToLeft="1" view="pageBreakPreview" zoomScaleNormal="100" zoomScaleSheetLayoutView="100" workbookViewId="0">
      <selection activeCell="I6" sqref="I6"/>
    </sheetView>
  </sheetViews>
  <sheetFormatPr defaultRowHeight="14.25"/>
  <cols>
    <col min="1" max="1" width="12.875" customWidth="1"/>
    <col min="6" max="6" width="10.125" bestFit="1" customWidth="1"/>
    <col min="8" max="8" width="15.125" customWidth="1"/>
  </cols>
  <sheetData>
    <row r="1" spans="1:8" ht="21" customHeight="1">
      <c r="A1" s="308" t="s">
        <v>137</v>
      </c>
      <c r="B1" s="241"/>
      <c r="C1" s="241"/>
      <c r="D1" s="241"/>
      <c r="E1" s="241"/>
      <c r="F1" s="241"/>
      <c r="G1" s="241"/>
      <c r="H1" s="241"/>
    </row>
    <row r="2" spans="1:8" ht="30.75" customHeight="1">
      <c r="A2" s="242" t="s">
        <v>159</v>
      </c>
      <c r="B2" s="241"/>
      <c r="C2" s="241"/>
      <c r="D2" s="241"/>
      <c r="E2" s="241"/>
      <c r="F2" s="241"/>
      <c r="G2" s="241"/>
      <c r="H2" s="241"/>
    </row>
    <row r="3" spans="1:8" ht="6" customHeight="1">
      <c r="A3" s="14"/>
      <c r="B3" s="5"/>
      <c r="C3" s="5"/>
      <c r="D3" s="5"/>
      <c r="E3" s="5"/>
      <c r="F3" s="5"/>
      <c r="G3" s="5"/>
      <c r="H3" s="5"/>
    </row>
    <row r="4" spans="1:8" ht="17.25">
      <c r="A4" s="312" t="s">
        <v>8</v>
      </c>
      <c r="B4" s="345" t="s">
        <v>138</v>
      </c>
      <c r="C4" s="346"/>
      <c r="D4" s="346"/>
      <c r="E4" s="346"/>
      <c r="F4" s="346"/>
      <c r="G4" s="347"/>
      <c r="H4" s="312" t="s">
        <v>11</v>
      </c>
    </row>
    <row r="5" spans="1:8" ht="17.25">
      <c r="A5" s="313"/>
      <c r="B5" s="64" t="s">
        <v>77</v>
      </c>
      <c r="C5" s="64" t="s">
        <v>79</v>
      </c>
      <c r="D5" s="64" t="s">
        <v>81</v>
      </c>
      <c r="E5" s="64" t="s">
        <v>180</v>
      </c>
      <c r="F5" s="62" t="s">
        <v>83</v>
      </c>
      <c r="G5" s="64" t="s">
        <v>85</v>
      </c>
      <c r="H5" s="313"/>
    </row>
    <row r="6" spans="1:8" ht="24">
      <c r="A6" s="314"/>
      <c r="B6" s="65" t="s">
        <v>78</v>
      </c>
      <c r="C6" s="65" t="s">
        <v>80</v>
      </c>
      <c r="D6" s="65" t="s">
        <v>82</v>
      </c>
      <c r="E6" s="65" t="s">
        <v>181</v>
      </c>
      <c r="F6" s="63" t="s">
        <v>84</v>
      </c>
      <c r="G6" s="65" t="s">
        <v>86</v>
      </c>
      <c r="H6" s="314"/>
    </row>
    <row r="7" spans="1:8" ht="15.95" customHeight="1">
      <c r="A7" s="68" t="s">
        <v>44</v>
      </c>
      <c r="B7" s="91">
        <v>55.4</v>
      </c>
      <c r="C7" s="92">
        <v>3.9</v>
      </c>
      <c r="D7" s="92">
        <v>12.5</v>
      </c>
      <c r="E7" s="92">
        <v>56.4</v>
      </c>
      <c r="F7" s="93">
        <v>20.6</v>
      </c>
      <c r="G7" s="94">
        <v>35.200000000000003</v>
      </c>
      <c r="H7" s="103" t="s">
        <v>43</v>
      </c>
    </row>
    <row r="8" spans="1:8" ht="15.95" customHeight="1">
      <c r="A8" s="69" t="s">
        <v>45</v>
      </c>
      <c r="B8" s="95">
        <v>59.9</v>
      </c>
      <c r="C8" s="23">
        <v>0.8</v>
      </c>
      <c r="D8" s="23">
        <v>11.1</v>
      </c>
      <c r="E8" s="23">
        <v>56.8</v>
      </c>
      <c r="F8" s="24">
        <v>21.1</v>
      </c>
      <c r="G8" s="96">
        <v>37.299999999999997</v>
      </c>
      <c r="H8" s="83" t="s">
        <v>46</v>
      </c>
    </row>
    <row r="9" spans="1:8" ht="15.95" customHeight="1">
      <c r="A9" s="70" t="s">
        <v>47</v>
      </c>
      <c r="B9" s="97">
        <v>64.599999999999994</v>
      </c>
      <c r="C9" s="25">
        <v>0.6</v>
      </c>
      <c r="D9" s="25">
        <v>11.7</v>
      </c>
      <c r="E9" s="25">
        <v>55.2</v>
      </c>
      <c r="F9" s="26">
        <v>9.1</v>
      </c>
      <c r="G9" s="98">
        <v>47</v>
      </c>
      <c r="H9" s="84" t="s">
        <v>48</v>
      </c>
    </row>
    <row r="10" spans="1:8" ht="15.95" customHeight="1">
      <c r="A10" s="70" t="s">
        <v>49</v>
      </c>
      <c r="B10" s="97">
        <v>43.5</v>
      </c>
      <c r="C10" s="25">
        <v>0.3</v>
      </c>
      <c r="D10" s="25">
        <v>3.7</v>
      </c>
      <c r="E10" s="25">
        <v>71.5</v>
      </c>
      <c r="F10" s="26">
        <v>38.799999999999997</v>
      </c>
      <c r="G10" s="98">
        <v>45.5</v>
      </c>
      <c r="H10" s="84" t="s">
        <v>50</v>
      </c>
    </row>
    <row r="11" spans="1:8" ht="15.95" customHeight="1">
      <c r="A11" s="70" t="s">
        <v>51</v>
      </c>
      <c r="B11" s="97">
        <v>70.599999999999994</v>
      </c>
      <c r="C11" s="25">
        <v>1.7</v>
      </c>
      <c r="D11" s="25">
        <v>18.2</v>
      </c>
      <c r="E11" s="25">
        <v>43.6</v>
      </c>
      <c r="F11" s="26">
        <v>19.2</v>
      </c>
      <c r="G11" s="98">
        <v>15.3</v>
      </c>
      <c r="H11" s="84" t="s">
        <v>52</v>
      </c>
    </row>
    <row r="12" spans="1:8" ht="15.95" customHeight="1">
      <c r="A12" s="71" t="s">
        <v>53</v>
      </c>
      <c r="B12" s="99">
        <v>46.9</v>
      </c>
      <c r="C12" s="100">
        <v>9.6999999999999993</v>
      </c>
      <c r="D12" s="100">
        <v>15.1</v>
      </c>
      <c r="E12" s="100">
        <v>55.6</v>
      </c>
      <c r="F12" s="101">
        <v>19.7</v>
      </c>
      <c r="G12" s="102">
        <v>31.1</v>
      </c>
      <c r="H12" s="85" t="s">
        <v>54</v>
      </c>
    </row>
    <row r="13" spans="1:8" ht="15.95" customHeight="1"/>
    <row r="14" spans="1:8" ht="15.95" customHeight="1"/>
    <row r="15" spans="1:8" ht="15.95" customHeight="1"/>
    <row r="16" spans="1:8" ht="21" customHeight="1">
      <c r="A16" s="240" t="s">
        <v>146</v>
      </c>
      <c r="B16" s="241"/>
      <c r="C16" s="241"/>
      <c r="D16" s="241"/>
      <c r="E16" s="241"/>
      <c r="F16" s="241"/>
      <c r="G16" s="241"/>
      <c r="H16" s="241"/>
    </row>
    <row r="17" spans="1:8" ht="36" customHeight="1">
      <c r="A17" s="296" t="s">
        <v>147</v>
      </c>
      <c r="B17" s="241"/>
      <c r="C17" s="241"/>
      <c r="D17" s="241"/>
      <c r="E17" s="241"/>
      <c r="F17" s="241"/>
      <c r="G17" s="241"/>
      <c r="H17" s="241"/>
    </row>
    <row r="18" spans="1:8" ht="6" customHeight="1">
      <c r="A18" s="13"/>
    </row>
    <row r="19" spans="1:8" ht="17.25" customHeight="1">
      <c r="A19" s="278" t="s">
        <v>8</v>
      </c>
      <c r="B19" s="348" t="s">
        <v>153</v>
      </c>
      <c r="C19" s="349"/>
      <c r="D19" s="349"/>
      <c r="E19" s="349"/>
      <c r="F19" s="349"/>
      <c r="G19" s="350"/>
      <c r="H19" s="281" t="s">
        <v>11</v>
      </c>
    </row>
    <row r="20" spans="1:8" ht="34.5">
      <c r="A20" s="351"/>
      <c r="B20" s="196" t="s">
        <v>64</v>
      </c>
      <c r="C20" s="197" t="s">
        <v>66</v>
      </c>
      <c r="D20" s="196" t="s">
        <v>68</v>
      </c>
      <c r="E20" s="187" t="s">
        <v>75</v>
      </c>
      <c r="F20" s="196" t="s">
        <v>70</v>
      </c>
      <c r="G20" s="213" t="s">
        <v>141</v>
      </c>
      <c r="H20" s="282"/>
    </row>
    <row r="21" spans="1:8" ht="14.25" customHeight="1">
      <c r="A21" s="352"/>
      <c r="B21" s="43" t="s">
        <v>65</v>
      </c>
      <c r="C21" s="48" t="s">
        <v>67</v>
      </c>
      <c r="D21" s="43" t="s">
        <v>69</v>
      </c>
      <c r="E21" s="65" t="s">
        <v>76</v>
      </c>
      <c r="F21" s="43" t="s">
        <v>71</v>
      </c>
      <c r="G21" s="190" t="s">
        <v>142</v>
      </c>
      <c r="H21" s="283"/>
    </row>
    <row r="22" spans="1:8" ht="15.95" customHeight="1">
      <c r="A22" s="49" t="s">
        <v>44</v>
      </c>
      <c r="B22" s="38">
        <v>34.700000000000003</v>
      </c>
      <c r="C22" s="37">
        <v>35.5</v>
      </c>
      <c r="D22" s="31">
        <v>26</v>
      </c>
      <c r="E22" s="31">
        <v>1.7</v>
      </c>
      <c r="F22" s="31">
        <v>2.1</v>
      </c>
      <c r="G22" s="193">
        <v>100</v>
      </c>
      <c r="H22" s="55" t="s">
        <v>43</v>
      </c>
    </row>
    <row r="23" spans="1:8" ht="15.95" customHeight="1">
      <c r="A23" s="50" t="s">
        <v>45</v>
      </c>
      <c r="B23" s="39">
        <v>27.8</v>
      </c>
      <c r="C23" s="8">
        <v>43.7</v>
      </c>
      <c r="D23" s="7">
        <v>24.4</v>
      </c>
      <c r="E23" s="7">
        <v>1.7</v>
      </c>
      <c r="F23" s="7">
        <v>2.4000000000000021</v>
      </c>
      <c r="G23" s="194">
        <v>100</v>
      </c>
      <c r="H23" s="56" t="s">
        <v>46</v>
      </c>
    </row>
    <row r="24" spans="1:8" ht="15.95" customHeight="1">
      <c r="A24" s="51" t="s">
        <v>47</v>
      </c>
      <c r="B24" s="40">
        <v>22.1</v>
      </c>
      <c r="C24" s="10">
        <v>41.8</v>
      </c>
      <c r="D24" s="9">
        <v>29.8</v>
      </c>
      <c r="E24" s="9">
        <v>2</v>
      </c>
      <c r="F24" s="9">
        <v>4.3000000000000043</v>
      </c>
      <c r="G24" s="194">
        <v>100</v>
      </c>
      <c r="H24" s="57" t="s">
        <v>48</v>
      </c>
    </row>
    <row r="25" spans="1:8" ht="15.95" customHeight="1">
      <c r="A25" s="51" t="s">
        <v>49</v>
      </c>
      <c r="B25" s="40">
        <v>35.6</v>
      </c>
      <c r="C25" s="10">
        <v>47.8</v>
      </c>
      <c r="D25" s="9">
        <v>13.8</v>
      </c>
      <c r="E25" s="9">
        <v>1.5</v>
      </c>
      <c r="F25" s="9">
        <v>1.3000000000000043</v>
      </c>
      <c r="G25" s="194">
        <v>100</v>
      </c>
      <c r="H25" s="57" t="s">
        <v>50</v>
      </c>
    </row>
    <row r="26" spans="1:8" ht="15.95" customHeight="1">
      <c r="A26" s="51" t="s">
        <v>51</v>
      </c>
      <c r="B26" s="40">
        <v>26.7</v>
      </c>
      <c r="C26" s="10">
        <v>41.4</v>
      </c>
      <c r="D26" s="9">
        <v>29</v>
      </c>
      <c r="E26" s="9">
        <v>1.4</v>
      </c>
      <c r="F26" s="9">
        <v>1.4999999999999964</v>
      </c>
      <c r="G26" s="194">
        <v>100</v>
      </c>
      <c r="H26" s="57" t="s">
        <v>52</v>
      </c>
    </row>
    <row r="27" spans="1:8" ht="15.95" customHeight="1">
      <c r="A27" s="52" t="s">
        <v>53</v>
      </c>
      <c r="B27" s="41">
        <v>62.7</v>
      </c>
      <c r="C27" s="33">
        <v>2.7</v>
      </c>
      <c r="D27" s="32">
        <v>32.4</v>
      </c>
      <c r="E27" s="32">
        <v>2</v>
      </c>
      <c r="F27" s="32">
        <v>0.2</v>
      </c>
      <c r="G27" s="195">
        <v>100</v>
      </c>
      <c r="H27" s="58" t="s">
        <v>54</v>
      </c>
    </row>
    <row r="28" spans="1:8">
      <c r="F28" s="7"/>
    </row>
  </sheetData>
  <mergeCells count="10">
    <mergeCell ref="A16:H16"/>
    <mergeCell ref="A17:H17"/>
    <mergeCell ref="B19:G19"/>
    <mergeCell ref="A19:A21"/>
    <mergeCell ref="H19:H21"/>
    <mergeCell ref="A4:A6"/>
    <mergeCell ref="B4:G4"/>
    <mergeCell ref="H4:H6"/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(January, 2011)&amp;R&amp;4&amp;K00+000ت&amp;8&amp;K000000PCBS: مسح الطاقة المنزلي: (كانون ثاني، 2011)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28"/>
  <sheetViews>
    <sheetView rightToLeft="1" tabSelected="1" view="pageBreakPreview" topLeftCell="A13" zoomScaleNormal="100" zoomScaleSheetLayoutView="100" workbookViewId="0">
      <selection activeCell="K23" sqref="K23"/>
    </sheetView>
  </sheetViews>
  <sheetFormatPr defaultRowHeight="14.25"/>
  <cols>
    <col min="1" max="1" width="12.5" customWidth="1"/>
    <col min="2" max="2" width="7.75" customWidth="1"/>
    <col min="3" max="3" width="6.875" customWidth="1"/>
    <col min="4" max="4" width="9" customWidth="1"/>
    <col min="5" max="5" width="8.25" customWidth="1"/>
    <col min="6" max="6" width="8.625" customWidth="1"/>
    <col min="7" max="7" width="8.375" customWidth="1"/>
    <col min="8" max="8" width="6.875" customWidth="1"/>
    <col min="9" max="9" width="14.875" customWidth="1"/>
  </cols>
  <sheetData>
    <row r="1" spans="1:9" ht="21" customHeight="1">
      <c r="A1" s="308" t="s">
        <v>131</v>
      </c>
      <c r="B1" s="241"/>
      <c r="C1" s="241"/>
      <c r="D1" s="241"/>
      <c r="E1" s="241"/>
      <c r="F1" s="241"/>
      <c r="G1" s="241"/>
      <c r="H1" s="241"/>
      <c r="I1" s="241"/>
    </row>
    <row r="2" spans="1:9" ht="36" customHeight="1">
      <c r="A2" s="242" t="s">
        <v>132</v>
      </c>
      <c r="B2" s="241"/>
      <c r="C2" s="241"/>
      <c r="D2" s="241"/>
      <c r="E2" s="241"/>
      <c r="F2" s="241"/>
      <c r="G2" s="241"/>
      <c r="H2" s="241"/>
      <c r="I2" s="241"/>
    </row>
    <row r="3" spans="1:9" ht="6" customHeight="1">
      <c r="A3" s="27"/>
      <c r="B3" s="5"/>
      <c r="C3" s="5"/>
      <c r="D3" s="5"/>
      <c r="E3" s="5"/>
      <c r="F3" s="5"/>
      <c r="G3" s="5"/>
      <c r="H3" s="5"/>
      <c r="I3" s="5"/>
    </row>
    <row r="4" spans="1:9" s="3" customFormat="1" ht="15.95" customHeight="1">
      <c r="A4" s="287" t="s">
        <v>87</v>
      </c>
      <c r="B4" s="362" t="s">
        <v>105</v>
      </c>
      <c r="C4" s="363"/>
      <c r="D4" s="363"/>
      <c r="E4" s="363"/>
      <c r="F4" s="363"/>
      <c r="G4" s="363"/>
      <c r="H4" s="364"/>
      <c r="I4" s="312" t="s">
        <v>88</v>
      </c>
    </row>
    <row r="5" spans="1:9" s="3" customFormat="1" ht="15.95" customHeight="1">
      <c r="A5" s="288"/>
      <c r="B5" s="62" t="s">
        <v>64</v>
      </c>
      <c r="C5" s="62" t="s">
        <v>74</v>
      </c>
      <c r="D5" s="62" t="s">
        <v>89</v>
      </c>
      <c r="E5" s="64" t="s">
        <v>90</v>
      </c>
      <c r="F5" s="64" t="s">
        <v>91</v>
      </c>
      <c r="G5" s="64" t="s">
        <v>92</v>
      </c>
      <c r="H5" s="62" t="s">
        <v>94</v>
      </c>
      <c r="I5" s="313"/>
    </row>
    <row r="6" spans="1:9" s="3" customFormat="1" ht="15.95" customHeight="1">
      <c r="A6" s="289"/>
      <c r="B6" s="63" t="s">
        <v>65</v>
      </c>
      <c r="C6" s="63" t="s">
        <v>69</v>
      </c>
      <c r="D6" s="63" t="s">
        <v>73</v>
      </c>
      <c r="E6" s="65" t="s">
        <v>67</v>
      </c>
      <c r="F6" s="65" t="s">
        <v>76</v>
      </c>
      <c r="G6" s="65" t="s">
        <v>93</v>
      </c>
      <c r="H6" s="63" t="s">
        <v>95</v>
      </c>
      <c r="I6" s="314"/>
    </row>
    <row r="7" spans="1:9" s="3" customFormat="1" ht="15.95" customHeight="1">
      <c r="A7" s="68" t="s">
        <v>44</v>
      </c>
      <c r="B7" s="105">
        <v>99.8</v>
      </c>
      <c r="C7" s="93">
        <v>30.3</v>
      </c>
      <c r="D7" s="93">
        <v>63.7</v>
      </c>
      <c r="E7" s="92">
        <v>98.1</v>
      </c>
      <c r="F7" s="92">
        <v>10.8</v>
      </c>
      <c r="G7" s="92">
        <v>25.9</v>
      </c>
      <c r="H7" s="106">
        <v>3.8</v>
      </c>
      <c r="I7" s="82" t="s">
        <v>43</v>
      </c>
    </row>
    <row r="8" spans="1:9" s="3" customFormat="1" ht="15.95" customHeight="1">
      <c r="A8" s="69" t="s">
        <v>45</v>
      </c>
      <c r="B8" s="107">
        <v>99.8</v>
      </c>
      <c r="C8" s="24">
        <v>29.6</v>
      </c>
      <c r="D8" s="24">
        <v>67.599999999999994</v>
      </c>
      <c r="E8" s="23">
        <v>99.7</v>
      </c>
      <c r="F8" s="23">
        <v>3.1</v>
      </c>
      <c r="G8" s="23">
        <v>19.5</v>
      </c>
      <c r="H8" s="108">
        <v>5.2</v>
      </c>
      <c r="I8" s="83" t="s">
        <v>46</v>
      </c>
    </row>
    <row r="9" spans="1:9" s="3" customFormat="1" ht="15.95" customHeight="1">
      <c r="A9" s="70" t="s">
        <v>47</v>
      </c>
      <c r="B9" s="109">
        <v>99.8</v>
      </c>
      <c r="C9" s="26">
        <v>34.5</v>
      </c>
      <c r="D9" s="26">
        <v>67</v>
      </c>
      <c r="E9" s="25">
        <v>99.9</v>
      </c>
      <c r="F9" s="25">
        <v>3.1</v>
      </c>
      <c r="G9" s="25">
        <v>15.2</v>
      </c>
      <c r="H9" s="110">
        <v>4.7</v>
      </c>
      <c r="I9" s="84" t="s">
        <v>48</v>
      </c>
    </row>
    <row r="10" spans="1:9" s="3" customFormat="1" ht="15.95" customHeight="1">
      <c r="A10" s="70" t="s">
        <v>49</v>
      </c>
      <c r="B10" s="109">
        <v>99.7</v>
      </c>
      <c r="C10" s="26">
        <v>20.399999999999999</v>
      </c>
      <c r="D10" s="26">
        <v>71.7</v>
      </c>
      <c r="E10" s="25">
        <v>99.7</v>
      </c>
      <c r="F10" s="25">
        <v>3.5</v>
      </c>
      <c r="G10" s="25">
        <v>25.9</v>
      </c>
      <c r="H10" s="110">
        <v>5.5</v>
      </c>
      <c r="I10" s="104" t="s">
        <v>96</v>
      </c>
    </row>
    <row r="11" spans="1:9" s="3" customFormat="1" ht="15.95" customHeight="1">
      <c r="A11" s="70" t="s">
        <v>51</v>
      </c>
      <c r="B11" s="109">
        <v>99.8</v>
      </c>
      <c r="C11" s="26">
        <v>32.5</v>
      </c>
      <c r="D11" s="26">
        <v>64.099999999999994</v>
      </c>
      <c r="E11" s="25">
        <v>99.4</v>
      </c>
      <c r="F11" s="25">
        <v>2.8</v>
      </c>
      <c r="G11" s="25">
        <v>18.5</v>
      </c>
      <c r="H11" s="110">
        <v>5.4</v>
      </c>
      <c r="I11" s="84" t="s">
        <v>97</v>
      </c>
    </row>
    <row r="12" spans="1:9" s="3" customFormat="1" ht="15.95" customHeight="1">
      <c r="A12" s="71" t="s">
        <v>53</v>
      </c>
      <c r="B12" s="111">
        <v>99.8</v>
      </c>
      <c r="C12" s="101">
        <v>31.6</v>
      </c>
      <c r="D12" s="101">
        <v>56.4</v>
      </c>
      <c r="E12" s="100">
        <v>95</v>
      </c>
      <c r="F12" s="100">
        <v>25.6</v>
      </c>
      <c r="G12" s="100">
        <v>38.1</v>
      </c>
      <c r="H12" s="112">
        <v>1.3</v>
      </c>
      <c r="I12" s="85" t="s">
        <v>54</v>
      </c>
    </row>
    <row r="13" spans="1:9" ht="15.95" customHeight="1"/>
    <row r="14" spans="1:9" ht="15.95" customHeight="1"/>
    <row r="15" spans="1:9" ht="15.95" customHeight="1"/>
    <row r="16" spans="1:9" ht="21" customHeight="1">
      <c r="A16" s="308" t="s">
        <v>133</v>
      </c>
      <c r="B16" s="241"/>
      <c r="C16" s="241"/>
      <c r="D16" s="241"/>
      <c r="E16" s="241"/>
      <c r="F16" s="241"/>
      <c r="G16" s="241"/>
      <c r="H16" s="241"/>
      <c r="I16" s="297"/>
    </row>
    <row r="17" spans="1:9" ht="36" customHeight="1">
      <c r="A17" s="242" t="s">
        <v>134</v>
      </c>
      <c r="B17" s="241"/>
      <c r="C17" s="241"/>
      <c r="D17" s="241"/>
      <c r="E17" s="241"/>
      <c r="F17" s="241"/>
      <c r="G17" s="241"/>
      <c r="H17" s="241"/>
      <c r="I17" s="297"/>
    </row>
    <row r="18" spans="1:9" ht="6" customHeight="1">
      <c r="A18" s="28"/>
      <c r="B18" s="3"/>
      <c r="C18" s="3"/>
      <c r="D18" s="3"/>
      <c r="E18" s="3"/>
      <c r="F18" s="3"/>
      <c r="G18" s="3"/>
      <c r="H18" s="3"/>
    </row>
    <row r="19" spans="1:9" ht="17.25">
      <c r="A19" s="287" t="s">
        <v>87</v>
      </c>
      <c r="B19" s="290" t="s">
        <v>98</v>
      </c>
      <c r="C19" s="291"/>
      <c r="D19" s="291"/>
      <c r="E19" s="291"/>
      <c r="F19" s="291"/>
      <c r="G19" s="292"/>
      <c r="H19" s="298" t="s">
        <v>11</v>
      </c>
      <c r="I19" s="265"/>
    </row>
    <row r="20" spans="1:9" ht="17.25">
      <c r="A20" s="288"/>
      <c r="B20" s="359" t="s">
        <v>99</v>
      </c>
      <c r="C20" s="360"/>
      <c r="D20" s="360"/>
      <c r="E20" s="360"/>
      <c r="F20" s="360"/>
      <c r="G20" s="361"/>
      <c r="H20" s="299"/>
      <c r="I20" s="267"/>
    </row>
    <row r="21" spans="1:9" ht="51.75">
      <c r="A21" s="288"/>
      <c r="B21" s="64" t="s">
        <v>106</v>
      </c>
      <c r="C21" s="64" t="s">
        <v>112</v>
      </c>
      <c r="D21" s="64" t="s">
        <v>110</v>
      </c>
      <c r="E21" s="64" t="s">
        <v>101</v>
      </c>
      <c r="F21" s="62" t="s">
        <v>103</v>
      </c>
      <c r="G21" s="62" t="s">
        <v>104</v>
      </c>
      <c r="H21" s="299"/>
      <c r="I21" s="267"/>
    </row>
    <row r="22" spans="1:9" ht="24">
      <c r="A22" s="289"/>
      <c r="B22" s="65" t="s">
        <v>107</v>
      </c>
      <c r="C22" s="65" t="s">
        <v>111</v>
      </c>
      <c r="D22" s="63" t="s">
        <v>100</v>
      </c>
      <c r="E22" s="65" t="s">
        <v>102</v>
      </c>
      <c r="F22" s="65" t="s">
        <v>108</v>
      </c>
      <c r="G22" s="65" t="s">
        <v>109</v>
      </c>
      <c r="H22" s="293"/>
      <c r="I22" s="269"/>
    </row>
    <row r="23" spans="1:9" ht="15.95" customHeight="1">
      <c r="A23" s="68" t="s">
        <v>44</v>
      </c>
      <c r="B23" s="113">
        <v>266</v>
      </c>
      <c r="C23" s="114">
        <v>228</v>
      </c>
      <c r="D23" s="114">
        <v>21</v>
      </c>
      <c r="E23" s="115">
        <v>10</v>
      </c>
      <c r="F23" s="114">
        <v>46</v>
      </c>
      <c r="G23" s="116">
        <v>102</v>
      </c>
      <c r="H23" s="355" t="s">
        <v>43</v>
      </c>
      <c r="I23" s="356"/>
    </row>
    <row r="24" spans="1:9" ht="15.95" customHeight="1">
      <c r="A24" s="69" t="s">
        <v>45</v>
      </c>
      <c r="B24" s="117">
        <v>256</v>
      </c>
      <c r="C24" s="16">
        <v>313</v>
      </c>
      <c r="D24" s="16">
        <v>24</v>
      </c>
      <c r="E24" s="15">
        <v>20</v>
      </c>
      <c r="F24" s="16">
        <v>77</v>
      </c>
      <c r="G24" s="118">
        <v>113</v>
      </c>
      <c r="H24" s="357" t="s">
        <v>46</v>
      </c>
      <c r="I24" s="358"/>
    </row>
    <row r="25" spans="1:9" ht="15.95" customHeight="1">
      <c r="A25" s="70" t="s">
        <v>47</v>
      </c>
      <c r="B25" s="119">
        <v>220</v>
      </c>
      <c r="C25" s="18">
        <v>219</v>
      </c>
      <c r="D25" s="18">
        <v>22</v>
      </c>
      <c r="E25" s="17">
        <v>15</v>
      </c>
      <c r="F25" s="18">
        <v>79</v>
      </c>
      <c r="G25" s="120">
        <v>95</v>
      </c>
      <c r="H25" s="365" t="s">
        <v>48</v>
      </c>
      <c r="I25" s="366"/>
    </row>
    <row r="26" spans="1:9" ht="15.95" customHeight="1">
      <c r="A26" s="70" t="s">
        <v>49</v>
      </c>
      <c r="B26" s="119">
        <v>314</v>
      </c>
      <c r="C26" s="18">
        <v>364</v>
      </c>
      <c r="D26" s="18">
        <v>23</v>
      </c>
      <c r="E26" s="17">
        <v>23</v>
      </c>
      <c r="F26" s="18">
        <v>89</v>
      </c>
      <c r="G26" s="120">
        <v>170</v>
      </c>
      <c r="H26" s="365" t="s">
        <v>50</v>
      </c>
      <c r="I26" s="366"/>
    </row>
    <row r="27" spans="1:9" ht="15.95" customHeight="1">
      <c r="A27" s="70" t="s">
        <v>51</v>
      </c>
      <c r="B27" s="119">
        <v>244</v>
      </c>
      <c r="C27" s="18">
        <v>419</v>
      </c>
      <c r="D27" s="18">
        <v>26</v>
      </c>
      <c r="E27" s="17">
        <v>22</v>
      </c>
      <c r="F27" s="18">
        <v>56</v>
      </c>
      <c r="G27" s="120">
        <v>74</v>
      </c>
      <c r="H27" s="365" t="s">
        <v>97</v>
      </c>
      <c r="I27" s="366"/>
    </row>
    <row r="28" spans="1:9" ht="15.95" customHeight="1">
      <c r="A28" s="71" t="s">
        <v>53</v>
      </c>
      <c r="B28" s="121">
        <v>286</v>
      </c>
      <c r="C28" s="122">
        <v>75</v>
      </c>
      <c r="D28" s="122">
        <v>15</v>
      </c>
      <c r="E28" s="123">
        <v>7</v>
      </c>
      <c r="F28" s="122">
        <v>16</v>
      </c>
      <c r="G28" s="124">
        <v>19</v>
      </c>
      <c r="H28" s="353" t="s">
        <v>54</v>
      </c>
      <c r="I28" s="354"/>
    </row>
  </sheetData>
  <mergeCells count="17">
    <mergeCell ref="A4:A6"/>
    <mergeCell ref="B4:H4"/>
    <mergeCell ref="I4:I6"/>
    <mergeCell ref="A1:I1"/>
    <mergeCell ref="A2:I2"/>
    <mergeCell ref="A19:A22"/>
    <mergeCell ref="B19:G19"/>
    <mergeCell ref="B20:G20"/>
    <mergeCell ref="A16:I16"/>
    <mergeCell ref="A17:I17"/>
    <mergeCell ref="H19:I22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(January, 2011)&amp;R&amp;4&amp;K00+000ت&amp;8&amp;K000000PCBS: مسح الطاقة المنزلي: (كانون ثاني، 2011)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tab 1</vt:lpstr>
      <vt:lpstr>tab 2-3</vt:lpstr>
      <vt:lpstr>tab 4-5</vt:lpstr>
      <vt:lpstr>tab 6</vt:lpstr>
      <vt:lpstr>tab 7-8</vt:lpstr>
      <vt:lpstr>tab 9-10</vt:lpstr>
      <vt:lpstr>tab 11-12</vt:lpstr>
      <vt:lpstr>tab 13-14</vt:lpstr>
      <vt:lpstr>'tab 2-3'!OLE_LINK9</vt:lpstr>
      <vt:lpstr>'tab 1'!Print_Area</vt:lpstr>
      <vt:lpstr>'tab 7-8'!Print_Area</vt:lpstr>
      <vt:lpstr>'tab 9-10'!Print_Area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2011-06-22T06:03:56Z</dcterms:modified>
</cp:coreProperties>
</file>